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xml" ContentType="application/vnd.ms-excel.controlpropertie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D:\!RHQ-C&amp;M!\4905-01 AIS Bay Extension SS 02\Bid documents issued\Volume-III\"/>
    </mc:Choice>
  </mc:AlternateContent>
  <xr:revisionPtr revIDLastSave="0" documentId="13_ncr:1_{4EEDCCD8-4EB7-47FE-B82A-8661BF2E9E14}" xr6:coauthVersionLast="47" xr6:coauthVersionMax="47" xr10:uidLastSave="{00000000-0000-0000-0000-000000000000}"/>
  <bookViews>
    <workbookView xWindow="-120" yWindow="-120" windowWidth="29040" windowHeight="15720" tabRatio="982" firstSheet="1" activeTab="1" xr2:uid="{00000000-000D-0000-FFFF-FFFF00000000}"/>
  </bookViews>
  <sheets>
    <sheet name="Basic" sheetId="1" state="hidden" r:id="rId1"/>
    <sheet name="Cover" sheetId="2" r:id="rId2"/>
    <sheet name="Names of Bidder" sheetId="3" r:id="rId3"/>
    <sheet name="Bid Form 1st Envelope " sheetId="27" r:id="rId4"/>
    <sheet name="Attach 1 " sheetId="30" r:id="rId5"/>
    <sheet name="Attach 3(JV)" sheetId="4" r:id="rId6"/>
    <sheet name="Attach (QR)" sheetId="5" state="hidden" r:id="rId7"/>
    <sheet name="Attach-3 (QR)" sheetId="6" r:id="rId8"/>
    <sheet name="Attach 4" sheetId="7" r:id="rId9"/>
    <sheet name="Attach 4 (A)" sheetId="8" r:id="rId10"/>
    <sheet name="Attach 4 (B)" sheetId="9" r:id="rId11"/>
    <sheet name="Attach 5" sheetId="10" r:id="rId12"/>
    <sheet name="Attach 5A" sheetId="11" r:id="rId13"/>
    <sheet name="Attach 6" sheetId="12" r:id="rId14"/>
    <sheet name="Attach 7" sheetId="13" r:id="rId15"/>
    <sheet name="Attach 9" sheetId="14" r:id="rId16"/>
    <sheet name="Attach 10" sheetId="15" r:id="rId17"/>
    <sheet name="Attach 11" sheetId="16" r:id="rId18"/>
    <sheet name="Attach 12" sheetId="17" r:id="rId19"/>
    <sheet name="Attach 13" sheetId="18" r:id="rId20"/>
    <sheet name="Attach 14" sheetId="19" r:id="rId21"/>
    <sheet name="Attach 15" sheetId="21" r:id="rId22"/>
    <sheet name="Attach 16" sheetId="22" r:id="rId23"/>
    <sheet name="Attach 17" sheetId="23" r:id="rId24"/>
    <sheet name="Attach 18 Safety" sheetId="24" state="hidden" r:id="rId25"/>
    <sheet name="Attach 18 SP" sheetId="25" state="hidden" r:id="rId26"/>
    <sheet name="Attach 18" sheetId="26"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4">#REF!</definedName>
    <definedName name="\A" localSheetId="18">#REF!</definedName>
    <definedName name="\A" localSheetId="23">#REF!</definedName>
    <definedName name="\A" localSheetId="24">#REF!</definedName>
    <definedName name="\A" localSheetId="12">#REF!</definedName>
    <definedName name="\A" localSheetId="7">#REF!</definedName>
    <definedName name="\A" localSheetId="2">#REF!</definedName>
    <definedName name="\A">#REF!</definedName>
    <definedName name="\aa" localSheetId="18">#REF!</definedName>
    <definedName name="\aa" localSheetId="25">#REF!</definedName>
    <definedName name="\aa" localSheetId="12">#REF!</definedName>
    <definedName name="\aa" localSheetId="2">#REF!</definedName>
    <definedName name="\aa">#REF!</definedName>
    <definedName name="\B" localSheetId="18">#REF!</definedName>
    <definedName name="\B" localSheetId="23">#REF!</definedName>
    <definedName name="\B" localSheetId="24">#REF!</definedName>
    <definedName name="\B" localSheetId="12">#REF!</definedName>
    <definedName name="\B" localSheetId="7">#REF!</definedName>
    <definedName name="\B" localSheetId="2">#REF!</definedName>
    <definedName name="\B">#REF!</definedName>
    <definedName name="\C" localSheetId="18">#REF!</definedName>
    <definedName name="\C" localSheetId="23">#REF!</definedName>
    <definedName name="\C" localSheetId="24">#REF!</definedName>
    <definedName name="\C" localSheetId="12">#REF!</definedName>
    <definedName name="\C" localSheetId="7">#REF!</definedName>
    <definedName name="\C" localSheetId="2">#REF!</definedName>
    <definedName name="\C">#REF!</definedName>
    <definedName name="\M" localSheetId="18">#REF!</definedName>
    <definedName name="\M" localSheetId="24">#REF!</definedName>
    <definedName name="\M" localSheetId="12">#REF!</definedName>
    <definedName name="\M" localSheetId="7">#REF!</definedName>
    <definedName name="\M" localSheetId="2">#REF!</definedName>
    <definedName name="\M">#REF!</definedName>
    <definedName name="\N" localSheetId="18">#REF!</definedName>
    <definedName name="\N" localSheetId="24">#REF!</definedName>
    <definedName name="\N" localSheetId="12">#REF!</definedName>
    <definedName name="\N" localSheetId="7">#REF!</definedName>
    <definedName name="\N" localSheetId="2">#REF!</definedName>
    <definedName name="\N">#REF!</definedName>
    <definedName name="\P" localSheetId="18">#REF!</definedName>
    <definedName name="\P" localSheetId="24">#REF!</definedName>
    <definedName name="\P" localSheetId="12">#REF!</definedName>
    <definedName name="\P" localSheetId="7">#REF!</definedName>
    <definedName name="\P" localSheetId="2">#REF!</definedName>
    <definedName name="\P">#REF!</definedName>
    <definedName name="\R" localSheetId="18">#REF!</definedName>
    <definedName name="\R" localSheetId="24">#REF!</definedName>
    <definedName name="\R" localSheetId="12">#REF!</definedName>
    <definedName name="\R" localSheetId="7">#REF!</definedName>
    <definedName name="\R" localSheetId="2">#REF!</definedName>
    <definedName name="\R">#REF!</definedName>
    <definedName name="\U" localSheetId="18">#REF!</definedName>
    <definedName name="\U" localSheetId="24">#REF!</definedName>
    <definedName name="\U" localSheetId="12">#REF!</definedName>
    <definedName name="\U" localSheetId="7">#REF!</definedName>
    <definedName name="\U" localSheetId="2">#REF!</definedName>
    <definedName name="\U">#REF!</definedName>
    <definedName name="\V" localSheetId="18">#REF!</definedName>
    <definedName name="\V" localSheetId="24">#REF!</definedName>
    <definedName name="\V" localSheetId="12">#REF!</definedName>
    <definedName name="\V" localSheetId="7">#REF!</definedName>
    <definedName name="\V" localSheetId="2">#REF!</definedName>
    <definedName name="\V">#REF!</definedName>
    <definedName name="\x" localSheetId="18">#REF!</definedName>
    <definedName name="\x" localSheetId="25">#REF!</definedName>
    <definedName name="\x" localSheetId="12">#REF!</definedName>
    <definedName name="\x" localSheetId="2">#REF!</definedName>
    <definedName name="\x">#REF!</definedName>
    <definedName name="_xlnm._FilterDatabase" localSheetId="2" hidden="1">'Names of Bidder'!$B$6:$G$11</definedName>
    <definedName name="ab" localSheetId="18">#REF!</definedName>
    <definedName name="ab" localSheetId="24">#REF!</definedName>
    <definedName name="ab" localSheetId="12">#REF!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5">#REF!</definedName>
    <definedName name="biddername" localSheetId="12">#REF!</definedName>
    <definedName name="biddername" localSheetId="2">#REF!</definedName>
    <definedName name="biddername">#REF!</definedName>
    <definedName name="BL2A" localSheetId="4">#REF!</definedName>
    <definedName name="BL2A" localSheetId="18">'[1]Attach-3 (QR)'!#REF!</definedName>
    <definedName name="BL2A" localSheetId="12">'[2]Attach-3 (QR)'!#REF!</definedName>
    <definedName name="BL2A" localSheetId="7">'Attach-3 (QR)'!$J$214</definedName>
    <definedName name="BL2A">#REF!</definedName>
    <definedName name="BL2A2" localSheetId="4">#REF!</definedName>
    <definedName name="BL2A2" localSheetId="18">'[1]Attach-3 (QR)'!#REF!</definedName>
    <definedName name="BL2A2" localSheetId="25">'[3]Attach-3 (QR)'!#REF!</definedName>
    <definedName name="BL2A2" localSheetId="12">'[4]Attach-3 (QR)'!#REF!</definedName>
    <definedName name="BL2A2" localSheetId="7">'Attach-3 (QR)'!#REF!</definedName>
    <definedName name="BL2A2" localSheetId="2">'[5]Attach-3 (QR)'!#REF!</definedName>
    <definedName name="BL2A2">#REF!</definedName>
    <definedName name="BL2AA" localSheetId="4">#REF!</definedName>
    <definedName name="BL2AA" localSheetId="18">'[1]Attach-3 (QR)'!#REF!</definedName>
    <definedName name="BL2AA" localSheetId="12">'[2]Attach-3 (QR)'!#REF!</definedName>
    <definedName name="BL2AA" localSheetId="7">'Attach-3 (QR)'!$J$214</definedName>
    <definedName name="BL2AA">#REF!</definedName>
    <definedName name="BL2AAA" localSheetId="4">#REF!</definedName>
    <definedName name="BL2AAA" localSheetId="18">'[1]Attach-3 (QR)'!#REF!</definedName>
    <definedName name="BL2AAA" localSheetId="23">'[6]Attach QR'!$J$785</definedName>
    <definedName name="BL2AAA" localSheetId="25">'[3]Attach-3 (QR)'!#REF!</definedName>
    <definedName name="BL2AAA" localSheetId="12">'[4]Attach-3 (QR)'!#REF!</definedName>
    <definedName name="BL2AAA" localSheetId="7">'Attach-3 (QR)'!#REF!</definedName>
    <definedName name="BL2AAA" localSheetId="2">'[5]Attach-3 (QR)'!#REF!</definedName>
    <definedName name="BL2AAA">#REF!</definedName>
    <definedName name="BL2B" localSheetId="4">#REF!</definedName>
    <definedName name="BL2B" localSheetId="18">'[1]Attach-3 (QR)'!#REF!</definedName>
    <definedName name="BL2B" localSheetId="12">'[2]Attach-3 (QR)'!#REF!</definedName>
    <definedName name="BL2B" localSheetId="7">'Attach-3 (QR)'!$K$214</definedName>
    <definedName name="BL2B">#REF!</definedName>
    <definedName name="BL2BB" localSheetId="4">#REF!</definedName>
    <definedName name="BL2BB" localSheetId="18">'[1]Attach-3 (QR)'!#REF!</definedName>
    <definedName name="BL2BB" localSheetId="25">'[3]Attach-3 (QR)'!#REF!</definedName>
    <definedName name="BL2BB" localSheetId="12">'[4]Attach-3 (QR)'!#REF!</definedName>
    <definedName name="BL2BB" localSheetId="7">'Attach-3 (QR)'!#REF!</definedName>
    <definedName name="BL2BB" localSheetId="2">'[5]Attach-3 (QR)'!#REF!</definedName>
    <definedName name="BL2BB">#REF!</definedName>
    <definedName name="BL2BBB" localSheetId="4">#REF!</definedName>
    <definedName name="BL2BBB" localSheetId="18">'[1]Attach-3 (QR)'!#REF!</definedName>
    <definedName name="BL2BBB" localSheetId="23">'[6]Attach QR'!$K$785</definedName>
    <definedName name="BL2BBB" localSheetId="25">'[3]Attach-3 (QR)'!#REF!</definedName>
    <definedName name="BL2BBB" localSheetId="12">'[4]Attach-3 (QR)'!#REF!</definedName>
    <definedName name="BL2BBB" localSheetId="7">'Attach-3 (QR)'!#REF!</definedName>
    <definedName name="BL2BBB" localSheetId="2">'[5]Attach-3 (QR)'!#REF!</definedName>
    <definedName name="BL2BBB">#REF!</definedName>
    <definedName name="BL2C" localSheetId="4">#REF!</definedName>
    <definedName name="BL2C" localSheetId="18">'[1]Attach-3 (QR)'!#REF!</definedName>
    <definedName name="BL2C" localSheetId="12">'[2]Attach-3 (QR)'!#REF!</definedName>
    <definedName name="BL2C" localSheetId="7">'Attach-3 (QR)'!$L$214</definedName>
    <definedName name="BL2C">#REF!</definedName>
    <definedName name="BL2CC" localSheetId="4">#REF!</definedName>
    <definedName name="BL2CC" localSheetId="18">'[1]Attach-3 (QR)'!#REF!</definedName>
    <definedName name="BL2CC" localSheetId="25">'[3]Attach-3 (QR)'!#REF!</definedName>
    <definedName name="BL2CC" localSheetId="12">'[4]Attach-3 (QR)'!#REF!</definedName>
    <definedName name="BL2CC" localSheetId="7">'Attach-3 (QR)'!#REF!</definedName>
    <definedName name="BL2CC" localSheetId="2">'[5]Attach-3 (QR)'!#REF!</definedName>
    <definedName name="BL2CC">#REF!</definedName>
    <definedName name="BL2CCC" localSheetId="4">#REF!</definedName>
    <definedName name="BL2CCC" localSheetId="18">'[1]Attach-3 (QR)'!#REF!</definedName>
    <definedName name="BL2CCC" localSheetId="23">'[6]Attach QR'!$L$785</definedName>
    <definedName name="BL2CCC" localSheetId="25">'[3]Attach-3 (QR)'!#REF!</definedName>
    <definedName name="BL2CCC" localSheetId="12">'[4]Attach-3 (QR)'!#REF!</definedName>
    <definedName name="BL2CCC" localSheetId="7">'Attach-3 (QR)'!#REF!</definedName>
    <definedName name="BL2CCC" localSheetId="2">'[5]Attach-3 (QR)'!#REF!</definedName>
    <definedName name="BL2CCC">#REF!</definedName>
    <definedName name="BL3A" localSheetId="4">#REF!</definedName>
    <definedName name="BL3A" localSheetId="18">'[1]Attach-3 (QR)'!#REF!</definedName>
    <definedName name="BL3A" localSheetId="12">'[2]Attach-3 (QR)'!#REF!</definedName>
    <definedName name="BL3A" localSheetId="7">'Attach-3 (QR)'!$J$215</definedName>
    <definedName name="BL3A">#REF!</definedName>
    <definedName name="BL3AA" localSheetId="4">#REF!</definedName>
    <definedName name="BL3AA" localSheetId="18">'[1]Attach-3 (QR)'!#REF!</definedName>
    <definedName name="BL3AA" localSheetId="25">'[3]Attach-3 (QR)'!#REF!</definedName>
    <definedName name="BL3AA" localSheetId="12">'[4]Attach-3 (QR)'!#REF!</definedName>
    <definedName name="BL3AA" localSheetId="7">'Attach-3 (QR)'!#REF!</definedName>
    <definedName name="BL3AA" localSheetId="2">'[5]Attach-3 (QR)'!#REF!</definedName>
    <definedName name="BL3AA">#REF!</definedName>
    <definedName name="BL3AAA" localSheetId="4">#REF!</definedName>
    <definedName name="BL3AAA" localSheetId="18">'[1]Attach-3 (QR)'!#REF!</definedName>
    <definedName name="BL3AAA" localSheetId="23">'[6]Attach QR'!$J$788</definedName>
    <definedName name="BL3AAA" localSheetId="25">'[3]Attach-3 (QR)'!#REF!</definedName>
    <definedName name="BL3AAA" localSheetId="12">'[4]Attach-3 (QR)'!#REF!</definedName>
    <definedName name="BL3AAA" localSheetId="7">'Attach-3 (QR)'!#REF!</definedName>
    <definedName name="BL3AAA" localSheetId="2">'[5]Attach-3 (QR)'!#REF!</definedName>
    <definedName name="BL3AAA">#REF!</definedName>
    <definedName name="BL3B" localSheetId="4">#REF!</definedName>
    <definedName name="BL3B" localSheetId="18">'[1]Attach-3 (QR)'!#REF!</definedName>
    <definedName name="BL3B" localSheetId="12">'[2]Attach-3 (QR)'!#REF!</definedName>
    <definedName name="BL3B" localSheetId="7">'Attach-3 (QR)'!$K$215</definedName>
    <definedName name="BL3B">#REF!</definedName>
    <definedName name="BL3BB" localSheetId="4">#REF!</definedName>
    <definedName name="BL3BB" localSheetId="18">'[1]Attach-3 (QR)'!#REF!</definedName>
    <definedName name="BL3BB" localSheetId="25">'[3]Attach-3 (QR)'!#REF!</definedName>
    <definedName name="BL3BB" localSheetId="12">'[4]Attach-3 (QR)'!#REF!</definedName>
    <definedName name="BL3BB" localSheetId="7">'Attach-3 (QR)'!#REF!</definedName>
    <definedName name="BL3BB" localSheetId="2">'[5]Attach-3 (QR)'!#REF!</definedName>
    <definedName name="BL3BB">#REF!</definedName>
    <definedName name="BL3BBB" localSheetId="4">#REF!</definedName>
    <definedName name="BL3BBB" localSheetId="18">'[1]Attach-3 (QR)'!#REF!</definedName>
    <definedName name="BL3BBB" localSheetId="23">'[6]Attach QR'!$K$788</definedName>
    <definedName name="BL3BBB" localSheetId="25">'[3]Attach-3 (QR)'!#REF!</definedName>
    <definedName name="BL3BBB" localSheetId="12">'[4]Attach-3 (QR)'!#REF!</definedName>
    <definedName name="BL3BBB" localSheetId="7">'Attach-3 (QR)'!#REF!</definedName>
    <definedName name="BL3BBB" localSheetId="2">'[5]Attach-3 (QR)'!#REF!</definedName>
    <definedName name="BL3BBB">#REF!</definedName>
    <definedName name="BL3C" localSheetId="4">#REF!</definedName>
    <definedName name="BL3C" localSheetId="18">'[1]Attach-3 (QR)'!#REF!</definedName>
    <definedName name="BL3C" localSheetId="12">'[2]Attach-3 (QR)'!#REF!</definedName>
    <definedName name="BL3C" localSheetId="7">'Attach-3 (QR)'!$L$215</definedName>
    <definedName name="BL3C">#REF!</definedName>
    <definedName name="BL3CC" localSheetId="4">#REF!</definedName>
    <definedName name="BL3CC" localSheetId="18">'[1]Attach-3 (QR)'!#REF!</definedName>
    <definedName name="BL3CC" localSheetId="25">'[3]Attach-3 (QR)'!#REF!</definedName>
    <definedName name="BL3CC" localSheetId="12">'[4]Attach-3 (QR)'!#REF!</definedName>
    <definedName name="BL3CC" localSheetId="7">'Attach-3 (QR)'!#REF!</definedName>
    <definedName name="BL3CC" localSheetId="2">'[5]Attach-3 (QR)'!#REF!</definedName>
    <definedName name="BL3CC">#REF!</definedName>
    <definedName name="BL3CCC" localSheetId="4">#REF!</definedName>
    <definedName name="BL3CCC" localSheetId="18">'[1]Attach-3 (QR)'!#REF!</definedName>
    <definedName name="BL3CCC" localSheetId="23">'[6]Attach QR'!$L$788</definedName>
    <definedName name="BL3CCC" localSheetId="25">'[3]Attach-3 (QR)'!#REF!</definedName>
    <definedName name="BL3CCC" localSheetId="12">'[4]Attach-3 (QR)'!#REF!</definedName>
    <definedName name="BL3CCC" localSheetId="7">'Attach-3 (QR)'!#REF!</definedName>
    <definedName name="BL3CCC" localSheetId="2">'[5]Attach-3 (QR)'!#REF!</definedName>
    <definedName name="BL3CCC">#REF!</definedName>
    <definedName name="BL4A" localSheetId="4">#REF!</definedName>
    <definedName name="BL4A" localSheetId="18">'[1]Attach-3 (QR)'!#REF!</definedName>
    <definedName name="BL4A" localSheetId="12">'[2]Attach-3 (QR)'!#REF!</definedName>
    <definedName name="BL4A" localSheetId="7">'Attach-3 (QR)'!$J$216</definedName>
    <definedName name="BL4A">#REF!</definedName>
    <definedName name="BL4AA" localSheetId="4">#REF!</definedName>
    <definedName name="BL4AA" localSheetId="18">'[1]Attach-3 (QR)'!#REF!</definedName>
    <definedName name="BL4AA" localSheetId="25">'[3]Attach-3 (QR)'!#REF!</definedName>
    <definedName name="BL4AA" localSheetId="12">'[4]Attach-3 (QR)'!#REF!</definedName>
    <definedName name="BL4AA" localSheetId="7">'Attach-3 (QR)'!#REF!</definedName>
    <definedName name="BL4AA" localSheetId="2">'[5]Attach-3 (QR)'!#REF!</definedName>
    <definedName name="BL4AA">#REF!</definedName>
    <definedName name="BL4AAA" localSheetId="4">#REF!</definedName>
    <definedName name="BL4AAA" localSheetId="18">'[1]Attach-3 (QR)'!#REF!</definedName>
    <definedName name="BL4AAA" localSheetId="23">'[6]Attach QR'!$J$791</definedName>
    <definedName name="BL4AAA" localSheetId="25">'[3]Attach-3 (QR)'!#REF!</definedName>
    <definedName name="BL4AAA" localSheetId="12">'[4]Attach-3 (QR)'!#REF!</definedName>
    <definedName name="BL4AAA" localSheetId="7">'Attach-3 (QR)'!#REF!</definedName>
    <definedName name="BL4AAA" localSheetId="2">'[5]Attach-3 (QR)'!#REF!</definedName>
    <definedName name="BL4AAA">#REF!</definedName>
    <definedName name="BL4B" localSheetId="4">#REF!</definedName>
    <definedName name="BL4B" localSheetId="18">'[1]Attach-3 (QR)'!#REF!</definedName>
    <definedName name="BL4B" localSheetId="12">'[2]Attach-3 (QR)'!#REF!</definedName>
    <definedName name="BL4B" localSheetId="7">'Attach-3 (QR)'!$K$216</definedName>
    <definedName name="BL4B">#REF!</definedName>
    <definedName name="BL4BB" localSheetId="4">#REF!</definedName>
    <definedName name="BL4BB" localSheetId="18">'[1]Attach-3 (QR)'!#REF!</definedName>
    <definedName name="BL4BB" localSheetId="25">'[3]Attach-3 (QR)'!#REF!</definedName>
    <definedName name="BL4BB" localSheetId="12">'[4]Attach-3 (QR)'!#REF!</definedName>
    <definedName name="BL4BB" localSheetId="7">'Attach-3 (QR)'!#REF!</definedName>
    <definedName name="BL4BB" localSheetId="2">'[5]Attach-3 (QR)'!#REF!</definedName>
    <definedName name="BL4BB">#REF!</definedName>
    <definedName name="BL4BBB" localSheetId="4">#REF!</definedName>
    <definedName name="BL4BBB" localSheetId="18">'[1]Attach-3 (QR)'!#REF!</definedName>
    <definedName name="BL4BBB" localSheetId="23">'[6]Attach QR'!$K$791</definedName>
    <definedName name="BL4BBB" localSheetId="25">'[3]Attach-3 (QR)'!#REF!</definedName>
    <definedName name="BL4BBB" localSheetId="12">'[4]Attach-3 (QR)'!#REF!</definedName>
    <definedName name="BL4BBB" localSheetId="7">'Attach-3 (QR)'!#REF!</definedName>
    <definedName name="BL4BBB" localSheetId="2">'[5]Attach-3 (QR)'!#REF!</definedName>
    <definedName name="BL4BBB">#REF!</definedName>
    <definedName name="BL4C" localSheetId="4">#REF!</definedName>
    <definedName name="BL4C" localSheetId="18">'[1]Attach-3 (QR)'!#REF!</definedName>
    <definedName name="BL4C" localSheetId="12">'[2]Attach-3 (QR)'!#REF!</definedName>
    <definedName name="BL4C" localSheetId="7">'Attach-3 (QR)'!$L$216</definedName>
    <definedName name="BL4C">#REF!</definedName>
    <definedName name="BL4CC" localSheetId="4">#REF!</definedName>
    <definedName name="BL4CC" localSheetId="18">'[1]Attach-3 (QR)'!#REF!</definedName>
    <definedName name="BL4CC" localSheetId="25">'[3]Attach-3 (QR)'!#REF!</definedName>
    <definedName name="BL4CC" localSheetId="12">'[4]Attach-3 (QR)'!#REF!</definedName>
    <definedName name="BL4CC" localSheetId="7">'Attach-3 (QR)'!#REF!</definedName>
    <definedName name="BL4CC" localSheetId="2">'[5]Attach-3 (QR)'!#REF!</definedName>
    <definedName name="BL4CC">#REF!</definedName>
    <definedName name="BL4CCC" localSheetId="4">#REF!</definedName>
    <definedName name="BL4CCC" localSheetId="18">'[1]Attach-3 (QR)'!#REF!</definedName>
    <definedName name="BL4CCC" localSheetId="23">'[6]Attach QR'!$L$791</definedName>
    <definedName name="BL4CCC" localSheetId="25">'[3]Attach-3 (QR)'!#REF!</definedName>
    <definedName name="BL4CCC" localSheetId="12">'[4]Attach-3 (QR)'!#REF!</definedName>
    <definedName name="BL4CCC" localSheetId="7">'Attach-3 (QR)'!#REF!</definedName>
    <definedName name="BL4CCC" localSheetId="2">'[5]Attach-3 (QR)'!#REF!</definedName>
    <definedName name="BL4CCC">#REF!</definedName>
    <definedName name="BL5A" localSheetId="4">#REF!</definedName>
    <definedName name="BL5A" localSheetId="18">'[1]Attach-3 (QR)'!#REF!</definedName>
    <definedName name="BL5A" localSheetId="12">'[2]Attach-3 (QR)'!#REF!</definedName>
    <definedName name="BL5A" localSheetId="7">'Attach-3 (QR)'!$J$217</definedName>
    <definedName name="BL5A">#REF!</definedName>
    <definedName name="BL5AA" localSheetId="4">#REF!</definedName>
    <definedName name="BL5AA" localSheetId="18">'[1]Attach-3 (QR)'!#REF!</definedName>
    <definedName name="BL5AA" localSheetId="25">'[3]Attach-3 (QR)'!#REF!</definedName>
    <definedName name="BL5AA" localSheetId="12">'[4]Attach-3 (QR)'!#REF!</definedName>
    <definedName name="BL5AA" localSheetId="7">'Attach-3 (QR)'!#REF!</definedName>
    <definedName name="BL5AA" localSheetId="2">'[5]Attach-3 (QR)'!#REF!</definedName>
    <definedName name="BL5AA">#REF!</definedName>
    <definedName name="BL5AAA" localSheetId="4">#REF!</definedName>
    <definedName name="BL5AAA" localSheetId="18">'[1]Attach-3 (QR)'!#REF!</definedName>
    <definedName name="BL5AAA" localSheetId="23">'[6]Attach QR'!$J$794</definedName>
    <definedName name="BL5AAA" localSheetId="25">'[3]Attach-3 (QR)'!#REF!</definedName>
    <definedName name="BL5AAA" localSheetId="12">'[4]Attach-3 (QR)'!#REF!</definedName>
    <definedName name="BL5AAA" localSheetId="7">'Attach-3 (QR)'!#REF!</definedName>
    <definedName name="BL5AAA" localSheetId="2">'[5]Attach-3 (QR)'!#REF!</definedName>
    <definedName name="BL5AAA">#REF!</definedName>
    <definedName name="BL5B" localSheetId="4">#REF!</definedName>
    <definedName name="BL5B" localSheetId="18">'[1]Attach-3 (QR)'!#REF!</definedName>
    <definedName name="BL5B" localSheetId="12">'[2]Attach-3 (QR)'!#REF!</definedName>
    <definedName name="BL5B" localSheetId="7">'Attach-3 (QR)'!$K$217</definedName>
    <definedName name="BL5B">#REF!</definedName>
    <definedName name="BL5BB" localSheetId="4">#REF!</definedName>
    <definedName name="BL5BB" localSheetId="18">'[1]Attach-3 (QR)'!#REF!</definedName>
    <definedName name="BL5BB" localSheetId="25">'[3]Attach-3 (QR)'!#REF!</definedName>
    <definedName name="BL5BB" localSheetId="12">'[4]Attach-3 (QR)'!#REF!</definedName>
    <definedName name="BL5BB" localSheetId="7">'Attach-3 (QR)'!#REF!</definedName>
    <definedName name="BL5BB" localSheetId="2">'[5]Attach-3 (QR)'!#REF!</definedName>
    <definedName name="BL5BB">#REF!</definedName>
    <definedName name="BL5BBB" localSheetId="4">#REF!</definedName>
    <definedName name="BL5BBB" localSheetId="18">'[1]Attach-3 (QR)'!#REF!</definedName>
    <definedName name="BL5BBB" localSheetId="23">'[6]Attach QR'!$K$794</definedName>
    <definedName name="BL5BBB" localSheetId="25">'[3]Attach-3 (QR)'!#REF!</definedName>
    <definedName name="BL5BBB" localSheetId="12">'[4]Attach-3 (QR)'!#REF!</definedName>
    <definedName name="BL5BBB" localSheetId="7">'Attach-3 (QR)'!#REF!</definedName>
    <definedName name="BL5BBB" localSheetId="2">'[5]Attach-3 (QR)'!#REF!</definedName>
    <definedName name="BL5BBB">#REF!</definedName>
    <definedName name="BL5C" localSheetId="4">#REF!</definedName>
    <definedName name="BL5C" localSheetId="18">'[1]Attach-3 (QR)'!#REF!</definedName>
    <definedName name="BL5C" localSheetId="12">'[2]Attach-3 (QR)'!#REF!</definedName>
    <definedName name="BL5C" localSheetId="7">'Attach-3 (QR)'!$L$217</definedName>
    <definedName name="BL5C">#REF!</definedName>
    <definedName name="BL5CC" localSheetId="4">#REF!</definedName>
    <definedName name="BL5CC" localSheetId="18">'[1]Attach-3 (QR)'!#REF!</definedName>
    <definedName name="BL5CC" localSheetId="25">'[3]Attach-3 (QR)'!#REF!</definedName>
    <definedName name="BL5CC" localSheetId="12">'[4]Attach-3 (QR)'!#REF!</definedName>
    <definedName name="BL5CC" localSheetId="7">'Attach-3 (QR)'!#REF!</definedName>
    <definedName name="BL5CC" localSheetId="2">'[5]Attach-3 (QR)'!#REF!</definedName>
    <definedName name="BL5CC">#REF!</definedName>
    <definedName name="BL5CCC" localSheetId="4">#REF!</definedName>
    <definedName name="BL5CCC" localSheetId="18">'[1]Attach-3 (QR)'!#REF!</definedName>
    <definedName name="BL5CCC" localSheetId="23">'[6]Attach QR'!$L$794</definedName>
    <definedName name="BL5CCC" localSheetId="25">'[3]Attach-3 (QR)'!#REF!</definedName>
    <definedName name="BL5CCC" localSheetId="12">'[4]Attach-3 (QR)'!#REF!</definedName>
    <definedName name="BL5CCC" localSheetId="7">'Attach-3 (QR)'!#REF!</definedName>
    <definedName name="BL5CCC" localSheetId="2">'[5]Attach-3 (QR)'!#REF!</definedName>
    <definedName name="BL5CCC">#REF!</definedName>
    <definedName name="CAPA1" localSheetId="4">#REF!</definedName>
    <definedName name="CAPA1" localSheetId="18">'[1]Attach-3 (QR)'!#REF!</definedName>
    <definedName name="CAPA1" localSheetId="25">'[3]Attach-3 (QR)'!#REF!</definedName>
    <definedName name="CAPA1" localSheetId="12">'[4]Attach-3 (QR)'!#REF!</definedName>
    <definedName name="CAPA1" localSheetId="7">'Attach-3 (QR)'!#REF!</definedName>
    <definedName name="CAPA1" localSheetId="2">'[5]Attach-3 (QR)'!#REF!</definedName>
    <definedName name="CAPA1">#REF!</definedName>
    <definedName name="CAPA11" localSheetId="4">#REF!</definedName>
    <definedName name="CAPA11" localSheetId="18">'[1]Attach-3 (QR)'!#REF!</definedName>
    <definedName name="CAPA11" localSheetId="25">'[3]Attach-3 (QR)'!#REF!</definedName>
    <definedName name="CAPA11" localSheetId="12">'[4]Attach-3 (QR)'!#REF!</definedName>
    <definedName name="CAPA11" localSheetId="7">'Attach-3 (QR)'!#REF!</definedName>
    <definedName name="CAPA11" localSheetId="2">'[5]Attach-3 (QR)'!#REF!</definedName>
    <definedName name="CAPA11">#REF!</definedName>
    <definedName name="CAPA111" localSheetId="4">#REF!</definedName>
    <definedName name="CAPA111" localSheetId="18">'[1]Attach-3 (QR)'!#REF!</definedName>
    <definedName name="CAPA111" localSheetId="23">'[6]Attach QR'!$F$505</definedName>
    <definedName name="CAPA111" localSheetId="25">'[3]Attach-3 (QR)'!#REF!</definedName>
    <definedName name="CAPA111" localSheetId="12">'[4]Attach-3 (QR)'!#REF!</definedName>
    <definedName name="CAPA111" localSheetId="7">'Attach-3 (QR)'!#REF!</definedName>
    <definedName name="CAPA111" localSheetId="2">'[5]Attach-3 (QR)'!#REF!</definedName>
    <definedName name="CAPA111">#REF!</definedName>
    <definedName name="CAPA2" localSheetId="4">#REF!</definedName>
    <definedName name="CAPA2" localSheetId="18">'[1]Attach-3 (QR)'!#REF!</definedName>
    <definedName name="CAPA2" localSheetId="25">'[3]Attach-3 (QR)'!#REF!</definedName>
    <definedName name="CAPA2" localSheetId="12">'[4]Attach-3 (QR)'!#REF!</definedName>
    <definedName name="CAPA2" localSheetId="7">'Attach-3 (QR)'!#REF!</definedName>
    <definedName name="CAPA2" localSheetId="2">'[5]Attach-3 (QR)'!#REF!</definedName>
    <definedName name="CAPA2">#REF!</definedName>
    <definedName name="CAPA22" localSheetId="4">#REF!</definedName>
    <definedName name="CAPA22" localSheetId="18">'[1]Attach-3 (QR)'!#REF!</definedName>
    <definedName name="CAPA22" localSheetId="25">'[3]Attach-3 (QR)'!#REF!</definedName>
    <definedName name="CAPA22" localSheetId="12">'[4]Attach-3 (QR)'!#REF!</definedName>
    <definedName name="CAPA22" localSheetId="7">'Attach-3 (QR)'!#REF!</definedName>
    <definedName name="CAPA22" localSheetId="2">'[5]Attach-3 (QR)'!#REF!</definedName>
    <definedName name="CAPA22">#REF!</definedName>
    <definedName name="CAPA222" localSheetId="4">#REF!</definedName>
    <definedName name="CAPA222" localSheetId="18">'[1]Attach-3 (QR)'!#REF!</definedName>
    <definedName name="CAPA222" localSheetId="23">'[6]Attach QR'!$I$505</definedName>
    <definedName name="CAPA222" localSheetId="25">'[3]Attach-3 (QR)'!#REF!</definedName>
    <definedName name="CAPA222" localSheetId="12">'[4]Attach-3 (QR)'!#REF!</definedName>
    <definedName name="CAPA222" localSheetId="7">'Attach-3 (QR)'!#REF!</definedName>
    <definedName name="CAPA222" localSheetId="2">'[5]Attach-3 (QR)'!#REF!</definedName>
    <definedName name="CAPA222">#REF!</definedName>
    <definedName name="CAPA3" localSheetId="4">#REF!</definedName>
    <definedName name="CAPA3" localSheetId="18">'[1]Attach-3 (QR)'!#REF!</definedName>
    <definedName name="CAPA3" localSheetId="25">'[3]Attach-3 (QR)'!#REF!</definedName>
    <definedName name="CAPA3" localSheetId="12">'[4]Attach-3 (QR)'!#REF!</definedName>
    <definedName name="CAPA3" localSheetId="7">'Attach-3 (QR)'!#REF!</definedName>
    <definedName name="CAPA3" localSheetId="2">'[5]Attach-3 (QR)'!#REF!</definedName>
    <definedName name="CAPA3">#REF!</definedName>
    <definedName name="CAPA33" localSheetId="4">#REF!</definedName>
    <definedName name="CAPA33" localSheetId="18">'[1]Attach-3 (QR)'!#REF!</definedName>
    <definedName name="CAPA33" localSheetId="25">'[3]Attach-3 (QR)'!#REF!</definedName>
    <definedName name="CAPA33" localSheetId="12">'[4]Attach-3 (QR)'!#REF!</definedName>
    <definedName name="CAPA33" localSheetId="7">'Attach-3 (QR)'!#REF!</definedName>
    <definedName name="CAPA33" localSheetId="2">'[5]Attach-3 (QR)'!#REF!</definedName>
    <definedName name="CAPA33">#REF!</definedName>
    <definedName name="CAPA333" localSheetId="4">#REF!</definedName>
    <definedName name="CAPA333" localSheetId="18">'[1]Attach-3 (QR)'!#REF!</definedName>
    <definedName name="CAPA333" localSheetId="23">'[6]Attach QR'!$G$651</definedName>
    <definedName name="CAPA333" localSheetId="25">'[3]Attach-3 (QR)'!#REF!</definedName>
    <definedName name="CAPA333" localSheetId="12">'[4]Attach-3 (QR)'!#REF!</definedName>
    <definedName name="CAPA333" localSheetId="7">'Attach-3 (QR)'!#REF!</definedName>
    <definedName name="CAPA333" localSheetId="2">'[5]Attach-3 (QR)'!#REF!</definedName>
    <definedName name="CAPA333">#REF!</definedName>
    <definedName name="CAPA4" localSheetId="4">#REF!</definedName>
    <definedName name="CAPA4" localSheetId="18">'[1]Attach-3 (QR)'!#REF!</definedName>
    <definedName name="CAPA4" localSheetId="25">'[3]Attach-3 (QR)'!#REF!</definedName>
    <definedName name="CAPA4" localSheetId="12">'[4]Attach-3 (QR)'!#REF!</definedName>
    <definedName name="CAPA4" localSheetId="7">'Attach-3 (QR)'!#REF!</definedName>
    <definedName name="CAPA4" localSheetId="2">'[5]Attach-3 (QR)'!#REF!</definedName>
    <definedName name="CAPA4">#REF!</definedName>
    <definedName name="CAPA44" localSheetId="4">#REF!</definedName>
    <definedName name="CAPA44" localSheetId="18">'[1]Attach-3 (QR)'!#REF!</definedName>
    <definedName name="CAPA44" localSheetId="25">'[3]Attach-3 (QR)'!#REF!</definedName>
    <definedName name="CAPA44" localSheetId="12">'[4]Attach-3 (QR)'!#REF!</definedName>
    <definedName name="CAPA44" localSheetId="7">'Attach-3 (QR)'!#REF!</definedName>
    <definedName name="CAPA44" localSheetId="2">'[5]Attach-3 (QR)'!#REF!</definedName>
    <definedName name="CAPA44">#REF!</definedName>
    <definedName name="CAPA444" localSheetId="4">#REF!</definedName>
    <definedName name="CAPA444" localSheetId="18">'[1]Attach-3 (QR)'!#REF!</definedName>
    <definedName name="CAPA444" localSheetId="23">'[6]Attach QR'!$I$651</definedName>
    <definedName name="CAPA444" localSheetId="25">'[3]Attach-3 (QR)'!#REF!</definedName>
    <definedName name="CAPA444" localSheetId="12">'[4]Attach-3 (QR)'!#REF!</definedName>
    <definedName name="CAPA444" localSheetId="7">'Attach-3 (QR)'!#REF!</definedName>
    <definedName name="CAPA444" localSheetId="2">'[5]Attach-3 (QR)'!#REF!</definedName>
    <definedName name="CAPA444">#REF!</definedName>
    <definedName name="CAPA7" localSheetId="4">#REF!</definedName>
    <definedName name="CAPA7" localSheetId="18">'[1]Attach-3 (QR)'!#REF!</definedName>
    <definedName name="CAPA7" localSheetId="25">'[3]Attach-3 (QR)'!#REF!</definedName>
    <definedName name="CAPA7" localSheetId="12">'[4]Attach-3 (QR)'!#REF!</definedName>
    <definedName name="CAPA7" localSheetId="7">'Attach-3 (QR)'!#REF!</definedName>
    <definedName name="CAPA7" localSheetId="2">'[5]Attach-3 (QR)'!#REF!</definedName>
    <definedName name="CAPA7">#REF!</definedName>
    <definedName name="CAPA77" localSheetId="4">#REF!</definedName>
    <definedName name="CAPA77" localSheetId="18">'[1]Attach-3 (QR)'!#REF!</definedName>
    <definedName name="CAPA77" localSheetId="25">'[3]Attach-3 (QR)'!#REF!</definedName>
    <definedName name="CAPA77" localSheetId="12">'[4]Attach-3 (QR)'!#REF!</definedName>
    <definedName name="CAPA77" localSheetId="7">'Attach-3 (QR)'!#REF!</definedName>
    <definedName name="CAPA77" localSheetId="2">'[5]Attach-3 (QR)'!#REF!</definedName>
    <definedName name="CAPA77">#REF!</definedName>
    <definedName name="CAPA777" localSheetId="4">#REF!</definedName>
    <definedName name="CAPA777" localSheetId="18">'[1]Attach-3 (QR)'!#REF!</definedName>
    <definedName name="CAPA777" localSheetId="23">'[6]Attach QR'!$D$505</definedName>
    <definedName name="CAPA777" localSheetId="25">'[3]Attach-3 (QR)'!#REF!</definedName>
    <definedName name="CAPA777" localSheetId="12">'[4]Attach-3 (QR)'!#REF!</definedName>
    <definedName name="CAPA777" localSheetId="7">'Attach-3 (QR)'!#REF!</definedName>
    <definedName name="CAPA777" localSheetId="2">'[5]Attach-3 (QR)'!#REF!</definedName>
    <definedName name="CAPA777">#REF!</definedName>
    <definedName name="COO" localSheetId="4">'[7]Sch-1a'!#REF!</definedName>
    <definedName name="COO" localSheetId="18">'[8]Sch-1a'!#REF!</definedName>
    <definedName name="COO" localSheetId="12">'[9]Sch-1a'!#REF!</definedName>
    <definedName name="COO" localSheetId="15">'[9]Sch-1a'!#REF!</definedName>
    <definedName name="COO" localSheetId="7">'[8]Sch-1a'!#REF!</definedName>
    <definedName name="COO" localSheetId="2">'[9]Sch-1a'!#REF!</definedName>
    <definedName name="COO">'[9]Sch-1a'!#REF!</definedName>
    <definedName name="date" localSheetId="4">#REF!</definedName>
    <definedName name="date" localSheetId="18">#REF!</definedName>
    <definedName name="date" localSheetId="25">#REF!</definedName>
    <definedName name="date" localSheetId="12">#REF!</definedName>
    <definedName name="date" localSheetId="2">#REF!</definedName>
    <definedName name="date">#REF!</definedName>
    <definedName name="iii" localSheetId="4">#REF!</definedName>
    <definedName name="iii" localSheetId="18">#REF!</definedName>
    <definedName name="iii" localSheetId="25">#REF!</definedName>
    <definedName name="iii" localSheetId="12">#REF!</definedName>
    <definedName name="iii" localSheetId="2">#REF!</definedName>
    <definedName name="iii">#REF!</definedName>
    <definedName name="LA" localSheetId="4">'[10]Attach 12'!#REF!</definedName>
    <definedName name="LA">#REF!</definedName>
    <definedName name="logo1">"Picture 7"</definedName>
    <definedName name="MANU1" localSheetId="4">#REF!</definedName>
    <definedName name="MANU1" localSheetId="18">'[1]Attach-3 (QR)'!#REF!</definedName>
    <definedName name="MANU1" localSheetId="25">'[3]Attach-3 (QR)'!#REF!</definedName>
    <definedName name="MANU1" localSheetId="12">'[4]Attach-3 (QR)'!#REF!</definedName>
    <definedName name="MANU1" localSheetId="7">'Attach-3 (QR)'!#REF!</definedName>
    <definedName name="MANU1" localSheetId="2">'[5]Attach-3 (QR)'!#REF!</definedName>
    <definedName name="MANU1">#REF!</definedName>
    <definedName name="MANU11" localSheetId="4">#REF!</definedName>
    <definedName name="MANU11" localSheetId="18">'[1]Attach-3 (QR)'!#REF!</definedName>
    <definedName name="MANU11" localSheetId="25">'[3]Attach-3 (QR)'!#REF!</definedName>
    <definedName name="MANU11" localSheetId="12">'[4]Attach-3 (QR)'!#REF!</definedName>
    <definedName name="MANU11" localSheetId="7">'Attach-3 (QR)'!#REF!</definedName>
    <definedName name="MANU11" localSheetId="2">'[5]Attach-3 (QR)'!#REF!</definedName>
    <definedName name="MANU11">#REF!</definedName>
    <definedName name="MANU111" localSheetId="4">#REF!</definedName>
    <definedName name="MANU111" localSheetId="18">'[1]Attach-3 (QR)'!#REF!</definedName>
    <definedName name="MANU111" localSheetId="23">'[6]Attach QR'!$H$350</definedName>
    <definedName name="MANU111" localSheetId="25">'[3]Attach-3 (QR)'!#REF!</definedName>
    <definedName name="MANU111" localSheetId="12">'[4]Attach-3 (QR)'!#REF!</definedName>
    <definedName name="MANU111" localSheetId="7">'Attach-3 (QR)'!#REF!</definedName>
    <definedName name="MANU111" localSheetId="2">'[5]Attach-3 (QR)'!#REF!</definedName>
    <definedName name="MANU111">#REF!</definedName>
    <definedName name="MANU2" localSheetId="4">#REF!</definedName>
    <definedName name="MANU2" localSheetId="18">'[1]Attach-3 (QR)'!#REF!</definedName>
    <definedName name="MANU2" localSheetId="25">'[3]Attach-3 (QR)'!#REF!</definedName>
    <definedName name="MANU2" localSheetId="12">'[4]Attach-3 (QR)'!#REF!</definedName>
    <definedName name="MANU2" localSheetId="7">'Attach-3 (QR)'!#REF!</definedName>
    <definedName name="MANU2" localSheetId="2">'[5]Attach-3 (QR)'!#REF!</definedName>
    <definedName name="MANU2">#REF!</definedName>
    <definedName name="MANU22" localSheetId="4">#REF!</definedName>
    <definedName name="MANU22" localSheetId="18">'[1]Attach-3 (QR)'!#REF!</definedName>
    <definedName name="MANU22" localSheetId="25">'[3]Attach-3 (QR)'!#REF!</definedName>
    <definedName name="MANU22" localSheetId="12">'[4]Attach-3 (QR)'!#REF!</definedName>
    <definedName name="MANU22" localSheetId="7">'Attach-3 (QR)'!#REF!</definedName>
    <definedName name="MANU22" localSheetId="2">'[5]Attach-3 (QR)'!#REF!</definedName>
    <definedName name="MANU22">#REF!</definedName>
    <definedName name="MANU222" localSheetId="4">#REF!</definedName>
    <definedName name="MANU222" localSheetId="18">'[1]Attach-3 (QR)'!#REF!</definedName>
    <definedName name="MANU222" localSheetId="23">'[6]Attach QR'!$H$419</definedName>
    <definedName name="MANU222" localSheetId="25">'[3]Attach-3 (QR)'!#REF!</definedName>
    <definedName name="MANU222" localSheetId="12">'[4]Attach-3 (QR)'!#REF!</definedName>
    <definedName name="MANU222" localSheetId="7">'Attach-3 (QR)'!#REF!</definedName>
    <definedName name="MANU222" localSheetId="2">'[5]Attach-3 (QR)'!#REF!</definedName>
    <definedName name="MANU222">#REF!</definedName>
    <definedName name="MANU3" localSheetId="4">#REF!</definedName>
    <definedName name="MANU3" localSheetId="18">'[1]Attach-3 (QR)'!#REF!</definedName>
    <definedName name="MANU3" localSheetId="25">'[3]Attach-3 (QR)'!#REF!</definedName>
    <definedName name="MANU3" localSheetId="12">'[4]Attach-3 (QR)'!#REF!</definedName>
    <definedName name="MANU3" localSheetId="7">'Attach-3 (QR)'!#REF!</definedName>
    <definedName name="MANU3" localSheetId="2">'[5]Attach-3 (QR)'!#REF!</definedName>
    <definedName name="MANU3">#REF!</definedName>
    <definedName name="MANU33" localSheetId="4">#REF!</definedName>
    <definedName name="MANU33" localSheetId="18">'[1]Attach-3 (QR)'!#REF!</definedName>
    <definedName name="MANU33" localSheetId="25">'[3]Attach-3 (QR)'!#REF!</definedName>
    <definedName name="MANU33" localSheetId="12">'[4]Attach-3 (QR)'!#REF!</definedName>
    <definedName name="MANU33" localSheetId="7">'Attach-3 (QR)'!#REF!</definedName>
    <definedName name="MANU33" localSheetId="2">'[5]Attach-3 (QR)'!#REF!</definedName>
    <definedName name="MANU33">#REF!</definedName>
    <definedName name="MANU333" localSheetId="4">#REF!</definedName>
    <definedName name="MANU333" localSheetId="18">'[1]Attach-3 (QR)'!#REF!</definedName>
    <definedName name="MANU333" localSheetId="23">'[6]Attach QR'!$G$560</definedName>
    <definedName name="MANU333" localSheetId="25">'[3]Attach-3 (QR)'!#REF!</definedName>
    <definedName name="MANU333" localSheetId="12">'[4]Attach-3 (QR)'!#REF!</definedName>
    <definedName name="MANU333" localSheetId="7">'Attach-3 (QR)'!#REF!</definedName>
    <definedName name="MANU333" localSheetId="2">'[5]Attach-3 (QR)'!#REF!</definedName>
    <definedName name="MANU333">#REF!</definedName>
    <definedName name="MANU4" localSheetId="4">#REF!</definedName>
    <definedName name="MANU4" localSheetId="18">'[1]Attach-3 (QR)'!#REF!</definedName>
    <definedName name="MANU4" localSheetId="25">'[3]Attach-3 (QR)'!#REF!</definedName>
    <definedName name="MANU4" localSheetId="12">'[4]Attach-3 (QR)'!#REF!</definedName>
    <definedName name="MANU4" localSheetId="7">'Attach-3 (QR)'!#REF!</definedName>
    <definedName name="MANU4" localSheetId="2">'[5]Attach-3 (QR)'!#REF!</definedName>
    <definedName name="MANU4">#REF!</definedName>
    <definedName name="MANU44" localSheetId="4">#REF!</definedName>
    <definedName name="MANU44" localSheetId="18">'[1]Attach-3 (QR)'!#REF!</definedName>
    <definedName name="MANU44" localSheetId="25">'[3]Attach-3 (QR)'!#REF!</definedName>
    <definedName name="MANU44" localSheetId="12">'[4]Attach-3 (QR)'!#REF!</definedName>
    <definedName name="MANU44" localSheetId="7">'Attach-3 (QR)'!#REF!</definedName>
    <definedName name="MANU44" localSheetId="2">'[5]Attach-3 (QR)'!#REF!</definedName>
    <definedName name="MANU44">#REF!</definedName>
    <definedName name="MANU444" localSheetId="4">#REF!</definedName>
    <definedName name="MANU444" localSheetId="18">'[1]Attach-3 (QR)'!#REF!</definedName>
    <definedName name="MANU444" localSheetId="23">'[6]Attach QR'!$I$560</definedName>
    <definedName name="MANU444" localSheetId="25">'[3]Attach-3 (QR)'!#REF!</definedName>
    <definedName name="MANU444" localSheetId="12">'[4]Attach-3 (QR)'!#REF!</definedName>
    <definedName name="MANU444" localSheetId="7">'Attach-3 (QR)'!#REF!</definedName>
    <definedName name="MANU444" localSheetId="2">'[5]Attach-3 (QR)'!#REF!</definedName>
    <definedName name="MANU444">#REF!</definedName>
    <definedName name="MANU5" localSheetId="4">#REF!</definedName>
    <definedName name="MANU5" localSheetId="18">'[1]Attach-3 (QR)'!#REF!</definedName>
    <definedName name="MANU5" localSheetId="25">'[3]Attach-3 (QR)'!#REF!</definedName>
    <definedName name="MANU5" localSheetId="12">'[4]Attach-3 (QR)'!#REF!</definedName>
    <definedName name="MANU5" localSheetId="7">'Attach-3 (QR)'!#REF!</definedName>
    <definedName name="MANU5" localSheetId="2">'[5]Attach-3 (QR)'!#REF!</definedName>
    <definedName name="MANU5">#REF!</definedName>
    <definedName name="MANU55" localSheetId="4">#REF!</definedName>
    <definedName name="MANU55" localSheetId="18">'[1]Attach-3 (QR)'!#REF!</definedName>
    <definedName name="MANU55" localSheetId="25">'[3]Attach-3 (QR)'!#REF!</definedName>
    <definedName name="MANU55" localSheetId="12">'[4]Attach-3 (QR)'!#REF!</definedName>
    <definedName name="MANU55" localSheetId="7">'Attach-3 (QR)'!#REF!</definedName>
    <definedName name="MANU55" localSheetId="2">'[5]Attach-3 (QR)'!#REF!</definedName>
    <definedName name="MANU55">#REF!</definedName>
    <definedName name="MANU555" localSheetId="4">#REF!</definedName>
    <definedName name="MANU555" localSheetId="18">'[1]Attach-3 (QR)'!#REF!</definedName>
    <definedName name="MANU555" localSheetId="23">'[6]Attach QR'!$E$560</definedName>
    <definedName name="MANU555" localSheetId="25">'[3]Attach-3 (QR)'!#REF!</definedName>
    <definedName name="MANU555" localSheetId="12">'[4]Attach-3 (QR)'!#REF!</definedName>
    <definedName name="MANU555" localSheetId="7">'Attach-3 (QR)'!#REF!</definedName>
    <definedName name="MANU555" localSheetId="2">'[5]Attach-3 (QR)'!#REF!</definedName>
    <definedName name="MANU555">#REF!</definedName>
    <definedName name="PATH1" localSheetId="4">#REF!</definedName>
    <definedName name="PATH1" localSheetId="18">'[1]Attach-3 (QR)'!#REF!</definedName>
    <definedName name="PATH1" localSheetId="25">'[3]Attach-3 (QR)'!#REF!</definedName>
    <definedName name="PATH1" localSheetId="12">'[4]Attach-3 (QR)'!#REF!</definedName>
    <definedName name="PATH1" localSheetId="7">'Attach-3 (QR)'!#REF!</definedName>
    <definedName name="PATH1" localSheetId="2">'[5]Attach-3 (QR)'!#REF!</definedName>
    <definedName name="PATH1">#REF!</definedName>
    <definedName name="PATH11" localSheetId="4">#REF!</definedName>
    <definedName name="PATH11" localSheetId="18">'[1]Attach-3 (QR)'!#REF!</definedName>
    <definedName name="PATH11" localSheetId="25">'[3]Attach-3 (QR)'!#REF!</definedName>
    <definedName name="PATH11" localSheetId="12">'[4]Attach-3 (QR)'!#REF!</definedName>
    <definedName name="PATH11" localSheetId="7">'Attach-3 (QR)'!#REF!</definedName>
    <definedName name="PATH11" localSheetId="2">'[5]Attach-3 (QR)'!#REF!</definedName>
    <definedName name="PATH11">#REF!</definedName>
    <definedName name="PATH111" localSheetId="4">#REF!</definedName>
    <definedName name="PATH111" localSheetId="18">'[1]Attach-3 (QR)'!#REF!</definedName>
    <definedName name="PATH111" localSheetId="23">'[6]Attach QR'!$G$170</definedName>
    <definedName name="PATH111" localSheetId="25">'[3]Attach-3 (QR)'!#REF!</definedName>
    <definedName name="PATH111" localSheetId="12">'[4]Attach-3 (QR)'!#REF!</definedName>
    <definedName name="PATH111" localSheetId="7">'Attach-3 (QR)'!#REF!</definedName>
    <definedName name="PATH111" localSheetId="2">'[5]Attach-3 (QR)'!#REF!</definedName>
    <definedName name="PATH111">#REF!</definedName>
    <definedName name="PATH2" localSheetId="4">#REF!</definedName>
    <definedName name="PATH2" localSheetId="18">'[1]Attach-3 (QR)'!#REF!</definedName>
    <definedName name="PATH2" localSheetId="25">'[3]Attach-3 (QR)'!#REF!</definedName>
    <definedName name="PATH2" localSheetId="12">'[4]Attach-3 (QR)'!#REF!</definedName>
    <definedName name="PATH2" localSheetId="7">'Attach-3 (QR)'!#REF!</definedName>
    <definedName name="PATH2" localSheetId="2">'[5]Attach-3 (QR)'!#REF!</definedName>
    <definedName name="PATH2">#REF!</definedName>
    <definedName name="PATH22" localSheetId="4">#REF!</definedName>
    <definedName name="PATH22" localSheetId="18">'[1]Attach-3 (QR)'!#REF!</definedName>
    <definedName name="PATH22" localSheetId="25">'[3]Attach-3 (QR)'!#REF!</definedName>
    <definedName name="PATH22" localSheetId="12">'[4]Attach-3 (QR)'!#REF!</definedName>
    <definedName name="PATH22" localSheetId="7">'Attach-3 (QR)'!#REF!</definedName>
    <definedName name="PATH22" localSheetId="2">'[5]Attach-3 (QR)'!#REF!</definedName>
    <definedName name="PATH22">#REF!</definedName>
    <definedName name="PATH222" localSheetId="4">#REF!</definedName>
    <definedName name="PATH222" localSheetId="18">'[1]Attach-3 (QR)'!#REF!</definedName>
    <definedName name="PATH222" localSheetId="23">'[6]Attach QR'!$I$170</definedName>
    <definedName name="PATH222" localSheetId="25">'[3]Attach-3 (QR)'!#REF!</definedName>
    <definedName name="PATH222" localSheetId="12">'[4]Attach-3 (QR)'!#REF!</definedName>
    <definedName name="PATH222" localSheetId="7">'Attach-3 (QR)'!#REF!</definedName>
    <definedName name="PATH222" localSheetId="2">'[5]Attach-3 (QR)'!#REF!</definedName>
    <definedName name="PATH222">#REF!</definedName>
    <definedName name="PATH3" localSheetId="4">#REF!</definedName>
    <definedName name="PATH3" localSheetId="18">'[1]Attach-3 (QR)'!#REF!</definedName>
    <definedName name="PATH3" localSheetId="25">'[3]Attach-3 (QR)'!#REF!</definedName>
    <definedName name="PATH3" localSheetId="12">'[4]Attach-3 (QR)'!#REF!</definedName>
    <definedName name="PATH3" localSheetId="7">'Attach-3 (QR)'!#REF!</definedName>
    <definedName name="PATH3" localSheetId="2">'[5]Attach-3 (QR)'!#REF!</definedName>
    <definedName name="PATH3">#REF!</definedName>
    <definedName name="PATH33" localSheetId="4">#REF!</definedName>
    <definedName name="PATH33" localSheetId="18">'[1]Attach-3 (QR)'!#REF!</definedName>
    <definedName name="PATH33" localSheetId="25">'[3]Attach-3 (QR)'!#REF!</definedName>
    <definedName name="PATH33" localSheetId="12">'[4]Attach-3 (QR)'!#REF!</definedName>
    <definedName name="PATH33" localSheetId="7">'Attach-3 (QR)'!#REF!</definedName>
    <definedName name="PATH33" localSheetId="2">'[5]Attach-3 (QR)'!#REF!</definedName>
    <definedName name="PATH33">#REF!</definedName>
    <definedName name="PATH333" localSheetId="4">#REF!</definedName>
    <definedName name="PATH333" localSheetId="18">'[1]Attach-3 (QR)'!#REF!</definedName>
    <definedName name="PATH333" localSheetId="23">'[6]Attach QR'!$G$246</definedName>
    <definedName name="PATH333" localSheetId="25">'[3]Attach-3 (QR)'!#REF!</definedName>
    <definedName name="PATH333" localSheetId="12">'[4]Attach-3 (QR)'!#REF!</definedName>
    <definedName name="PATH333" localSheetId="7">'Attach-3 (QR)'!#REF!</definedName>
    <definedName name="PATH333" localSheetId="2">'[5]Attach-3 (QR)'!#REF!</definedName>
    <definedName name="PATH333">#REF!</definedName>
    <definedName name="PATH4" localSheetId="4">#REF!</definedName>
    <definedName name="PATH4" localSheetId="18">'[1]Attach-3 (QR)'!#REF!</definedName>
    <definedName name="PATH4" localSheetId="25">'[3]Attach-3 (QR)'!#REF!</definedName>
    <definedName name="PATH4" localSheetId="12">'[4]Attach-3 (QR)'!#REF!</definedName>
    <definedName name="PATH4" localSheetId="7">'Attach-3 (QR)'!#REF!</definedName>
    <definedName name="PATH4" localSheetId="2">'[5]Attach-3 (QR)'!#REF!</definedName>
    <definedName name="PATH4">#REF!</definedName>
    <definedName name="PATH44" localSheetId="4">#REF!</definedName>
    <definedName name="PATH44" localSheetId="18">'[1]Attach-3 (QR)'!#REF!</definedName>
    <definedName name="PATH44" localSheetId="25">'[3]Attach-3 (QR)'!#REF!</definedName>
    <definedName name="PATH44" localSheetId="12">'[4]Attach-3 (QR)'!#REF!</definedName>
    <definedName name="PATH44" localSheetId="7">'Attach-3 (QR)'!#REF!</definedName>
    <definedName name="PATH44" localSheetId="2">'[5]Attach-3 (QR)'!#REF!</definedName>
    <definedName name="PATH44">#REF!</definedName>
    <definedName name="PATH444" localSheetId="4">#REF!</definedName>
    <definedName name="PATH444" localSheetId="18">'[1]Attach-3 (QR)'!#REF!</definedName>
    <definedName name="PATH444" localSheetId="23">'[6]Attach QR'!$I$246</definedName>
    <definedName name="PATH444" localSheetId="25">'[3]Attach-3 (QR)'!#REF!</definedName>
    <definedName name="PATH444" localSheetId="12">'[4]Attach-3 (QR)'!#REF!</definedName>
    <definedName name="PATH444" localSheetId="7">'Attach-3 (QR)'!#REF!</definedName>
    <definedName name="PATH444" localSheetId="2">'[5]Attach-3 (QR)'!#REF!</definedName>
    <definedName name="PATH444">#REF!</definedName>
    <definedName name="PATH5" localSheetId="4">#REF!</definedName>
    <definedName name="PATH5" localSheetId="18">'[1]Attach-3 (QR)'!#REF!</definedName>
    <definedName name="PATH5" localSheetId="25">'[3]Attach-3 (QR)'!#REF!</definedName>
    <definedName name="PATH5" localSheetId="12">'[4]Attach-3 (QR)'!#REF!</definedName>
    <definedName name="PATH5" localSheetId="7">'Attach-3 (QR)'!#REF!</definedName>
    <definedName name="PATH5" localSheetId="2">'[5]Attach-3 (QR)'!#REF!</definedName>
    <definedName name="PATH5">#REF!</definedName>
    <definedName name="PATH55" localSheetId="4">#REF!</definedName>
    <definedName name="PATH55" localSheetId="18">'[1]Attach-3 (QR)'!#REF!</definedName>
    <definedName name="PATH55" localSheetId="25">'[3]Attach-3 (QR)'!#REF!</definedName>
    <definedName name="PATH55" localSheetId="12">'[4]Attach-3 (QR)'!#REF!</definedName>
    <definedName name="PATH55" localSheetId="7">'Attach-3 (QR)'!#REF!</definedName>
    <definedName name="PATH55" localSheetId="2">'[5]Attach-3 (QR)'!#REF!</definedName>
    <definedName name="PATH55">#REF!</definedName>
    <definedName name="PATH555" localSheetId="4">#REF!</definedName>
    <definedName name="PATH555" localSheetId="18">'[1]Attach-3 (QR)'!#REF!</definedName>
    <definedName name="PATH555" localSheetId="25">'[3]Attach-3 (QR)'!#REF!</definedName>
    <definedName name="PATH555" localSheetId="12">'[4]Attach-3 (QR)'!#REF!</definedName>
    <definedName name="PATH555" localSheetId="7">'Attach-3 (QR)'!#REF!</definedName>
    <definedName name="PATH555" localSheetId="2">'[5]Attach-3 (QR)'!#REF!</definedName>
    <definedName name="PATH555">#REF!</definedName>
    <definedName name="PATHAR1" localSheetId="4">#REF!</definedName>
    <definedName name="PATHAR1" localSheetId="18">'[1]Attach-3 (QR)'!#REF!</definedName>
    <definedName name="PATHAR1" localSheetId="12">'[2]Attach-3 (QR)'!#REF!</definedName>
    <definedName name="PATHAR1" localSheetId="7">'Attach-3 (QR)'!$AO$170</definedName>
    <definedName name="PATHAR1">#REF!</definedName>
    <definedName name="PATHAR2" localSheetId="4">#REF!</definedName>
    <definedName name="PATHAR2" localSheetId="18">'[1]Attach-3 (QR)'!#REF!</definedName>
    <definedName name="PATHAR2" localSheetId="12">'[2]Attach-3 (QR)'!#REF!</definedName>
    <definedName name="PATHAR2" localSheetId="7">'Attach-3 (QR)'!$AO$171</definedName>
    <definedName name="PATHAR2">#REF!</definedName>
    <definedName name="PATHAR3" localSheetId="4">#REF!</definedName>
    <definedName name="PATHAR3" localSheetId="18">'[1]Attach-3 (QR)'!#REF!</definedName>
    <definedName name="PATHAR3" localSheetId="23">'[6]Attach QR'!$AO$750</definedName>
    <definedName name="PATHAR3" localSheetId="12">'[2]Attach-3 (QR)'!#REF!</definedName>
    <definedName name="PATHAR3" localSheetId="7">'Attach-3 (QR)'!$AO$172</definedName>
    <definedName name="PATHAR3">#REF!</definedName>
    <definedName name="PATHJV1" localSheetId="4">#REF!</definedName>
    <definedName name="PATHJV1" localSheetId="18">'[1]Attach-3 (QR)'!#REF!</definedName>
    <definedName name="PATHJV1" localSheetId="25">'[3]Attach-3 (QR)'!#REF!</definedName>
    <definedName name="PATHJV1" localSheetId="12">'[4]Attach-3 (QR)'!#REF!</definedName>
    <definedName name="PATHJV1" localSheetId="7">'Attach-3 (QR)'!#REF!</definedName>
    <definedName name="PATHJV1" localSheetId="2">'[5]Attach-3 (QR)'!#REF!</definedName>
    <definedName name="PATHJV1">#REF!</definedName>
    <definedName name="PATHJV11" localSheetId="4">#REF!</definedName>
    <definedName name="PATHJV11" localSheetId="18">'[1]Attach-3 (QR)'!#REF!</definedName>
    <definedName name="PATHJV11" localSheetId="25">'[3]Attach-3 (QR)'!#REF!</definedName>
    <definedName name="PATHJV11" localSheetId="12">'[4]Attach-3 (QR)'!#REF!</definedName>
    <definedName name="PATHJV11" localSheetId="7">'Attach-3 (QR)'!#REF!</definedName>
    <definedName name="PATHJV11" localSheetId="2">'[5]Attach-3 (QR)'!#REF!</definedName>
    <definedName name="PATHJV11">#REF!</definedName>
    <definedName name="PATHJV111" localSheetId="4">#REF!</definedName>
    <definedName name="PATHJV111" localSheetId="18">'[1]Attach-3 (QR)'!#REF!</definedName>
    <definedName name="PATHJV111" localSheetId="25">'[3]Attach-3 (QR)'!#REF!</definedName>
    <definedName name="PATHJV111" localSheetId="12">'[4]Attach-3 (QR)'!#REF!</definedName>
    <definedName name="PATHJV111" localSheetId="7">'Attach-3 (QR)'!#REF!</definedName>
    <definedName name="PATHJV111" localSheetId="2">'[5]Attach-3 (QR)'!#REF!</definedName>
    <definedName name="PATHJV111">#REF!</definedName>
    <definedName name="PATHJV2" localSheetId="4">#REF!</definedName>
    <definedName name="PATHJV2" localSheetId="18">'[1]Attach-3 (QR)'!#REF!</definedName>
    <definedName name="PATHJV2" localSheetId="25">'[3]Attach-3 (QR)'!#REF!</definedName>
    <definedName name="PATHJV2" localSheetId="12">'[4]Attach-3 (QR)'!#REF!</definedName>
    <definedName name="PATHJV2" localSheetId="7">'Attach-3 (QR)'!#REF!</definedName>
    <definedName name="PATHJV2" localSheetId="2">'[5]Attach-3 (QR)'!#REF!</definedName>
    <definedName name="PATHJV2">#REF!</definedName>
    <definedName name="PATHJV22" localSheetId="4">#REF!</definedName>
    <definedName name="PATHJV22" localSheetId="18">'[1]Attach-3 (QR)'!#REF!</definedName>
    <definedName name="PATHJV22" localSheetId="25">'[3]Attach-3 (QR)'!#REF!</definedName>
    <definedName name="PATHJV22" localSheetId="12">'[4]Attach-3 (QR)'!#REF!</definedName>
    <definedName name="PATHJV22" localSheetId="7">'Attach-3 (QR)'!#REF!</definedName>
    <definedName name="PATHJV22" localSheetId="2">'[5]Attach-3 (QR)'!#REF!</definedName>
    <definedName name="PATHJV22">#REF!</definedName>
    <definedName name="PATHJV222" localSheetId="4">#REF!</definedName>
    <definedName name="PATHJV222" localSheetId="18">'[1]Attach-3 (QR)'!#REF!</definedName>
    <definedName name="PATHJV222" localSheetId="25">'[3]Attach-3 (QR)'!#REF!</definedName>
    <definedName name="PATHJV222" localSheetId="12">'[4]Attach-3 (QR)'!#REF!</definedName>
    <definedName name="PATHJV222" localSheetId="7">'Attach-3 (QR)'!#REF!</definedName>
    <definedName name="PATHJV222" localSheetId="2">'[5]Attach-3 (QR)'!#REF!</definedName>
    <definedName name="PATHJV222">#REF!</definedName>
    <definedName name="PATHJV3" localSheetId="4">#REF!</definedName>
    <definedName name="PATHJV3" localSheetId="18">'[1]Attach-3 (QR)'!#REF!</definedName>
    <definedName name="PATHJV3" localSheetId="23">'[6]Attach QR'!$I$61</definedName>
    <definedName name="PATHJV3" localSheetId="25">'[3]Attach-3 (QR)'!#REF!</definedName>
    <definedName name="PATHJV3" localSheetId="12">'[4]Attach-3 (QR)'!#REF!</definedName>
    <definedName name="PATHJV3" localSheetId="7">'Attach-3 (QR)'!#REF!</definedName>
    <definedName name="PATHJV3" localSheetId="2">'[5]Attach-3 (QR)'!#REF!</definedName>
    <definedName name="PATHJV3">#REF!</definedName>
    <definedName name="PATHJV33" localSheetId="4">#REF!</definedName>
    <definedName name="PATHJV33" localSheetId="18">'[1]Attach-3 (QR)'!#REF!</definedName>
    <definedName name="PATHJV33" localSheetId="23">'[6]Attach QR'!$G$61</definedName>
    <definedName name="PATHJV33" localSheetId="25">'[3]Attach-3 (QR)'!#REF!</definedName>
    <definedName name="PATHJV33" localSheetId="12">'[4]Attach-3 (QR)'!#REF!</definedName>
    <definedName name="PATHJV33" localSheetId="7">'Attach-3 (QR)'!#REF!</definedName>
    <definedName name="PATHJV33" localSheetId="2">'[5]Attach-3 (QR)'!#REF!</definedName>
    <definedName name="PATHJV33">#REF!</definedName>
    <definedName name="PATHJV333" localSheetId="4">#REF!</definedName>
    <definedName name="PATHJV333" localSheetId="18">'[1]Attach-3 (QR)'!#REF!</definedName>
    <definedName name="PATHJV333" localSheetId="23">'[6]Attach QR'!$E$61</definedName>
    <definedName name="PATHJV333" localSheetId="25">'[3]Attach-3 (QR)'!#REF!</definedName>
    <definedName name="PATHJV333" localSheetId="12">'[4]Attach-3 (QR)'!#REF!</definedName>
    <definedName name="PATHJV333" localSheetId="7">'Attach-3 (QR)'!#REF!</definedName>
    <definedName name="PATHJV333" localSheetId="2">'[5]Attach-3 (QR)'!#REF!</definedName>
    <definedName name="PATHJV333">#REF!</definedName>
    <definedName name="PATHJVPR1" localSheetId="4">#REF!</definedName>
    <definedName name="PATHJVPR1" localSheetId="18">'[1]Attach-3 (QR)'!#REF!</definedName>
    <definedName name="PATHJVPR1" localSheetId="12">'[2]Attach-3 (QR)'!#REF!</definedName>
    <definedName name="PATHJVPR1" localSheetId="7">'Attach-3 (QR)'!$K$213</definedName>
    <definedName name="PATHJVPR1">#REF!</definedName>
    <definedName name="PATHJVPR11" localSheetId="4">#REF!</definedName>
    <definedName name="PATHJVPR11" localSheetId="18">'[1]Attach-3 (QR)'!#REF!</definedName>
    <definedName name="PATHJVPR11" localSheetId="25">'[3]Attach-3 (QR)'!#REF!</definedName>
    <definedName name="PATHJVPR11" localSheetId="12">'[4]Attach-3 (QR)'!#REF!</definedName>
    <definedName name="PATHJVPR11" localSheetId="7">'Attach-3 (QR)'!#REF!</definedName>
    <definedName name="PATHJVPR11" localSheetId="2">'[5]Attach-3 (QR)'!#REF!</definedName>
    <definedName name="PATHJVPR11">#REF!</definedName>
    <definedName name="PATHJVPR111" localSheetId="4">#REF!</definedName>
    <definedName name="PATHJVPR111" localSheetId="18">'[1]Attach-3 (QR)'!#REF!</definedName>
    <definedName name="PATHJVPR111" localSheetId="23">'[6]Attach QR'!$K$782</definedName>
    <definedName name="PATHJVPR111" localSheetId="25">'[3]Attach-3 (QR)'!#REF!</definedName>
    <definedName name="PATHJVPR111" localSheetId="12">'[4]Attach-3 (QR)'!#REF!</definedName>
    <definedName name="PATHJVPR111" localSheetId="7">'Attach-3 (QR)'!#REF!</definedName>
    <definedName name="PATHJVPR111" localSheetId="2">'[5]Attach-3 (QR)'!#REF!</definedName>
    <definedName name="PATHJVPR111">#REF!</definedName>
    <definedName name="PATHJVPR2" localSheetId="4">#REF!</definedName>
    <definedName name="PATHJVPR2" localSheetId="18">'[1]Attach-3 (QR)'!#REF!</definedName>
    <definedName name="PATHJVPR2" localSheetId="12">'[2]Attach-3 (QR)'!#REF!</definedName>
    <definedName name="PATHJVPR2" localSheetId="7">'Attach-3 (QR)'!$L$213</definedName>
    <definedName name="PATHJVPR2">#REF!</definedName>
    <definedName name="PATHJVPR22" localSheetId="4">#REF!</definedName>
    <definedName name="PATHJVPR22" localSheetId="18">'[1]Attach-3 (QR)'!#REF!</definedName>
    <definedName name="PATHJVPR22" localSheetId="25">'[3]Attach-3 (QR)'!#REF!</definedName>
    <definedName name="PATHJVPR22" localSheetId="12">'[4]Attach-3 (QR)'!#REF!</definedName>
    <definedName name="PATHJVPR22" localSheetId="7">'Attach-3 (QR)'!#REF!</definedName>
    <definedName name="PATHJVPR22" localSheetId="2">'[5]Attach-3 (QR)'!#REF!</definedName>
    <definedName name="PATHJVPR22">#REF!</definedName>
    <definedName name="PATHJVPR222" localSheetId="4">#REF!</definedName>
    <definedName name="PATHJVPR222" localSheetId="18">'[1]Attach-3 (QR)'!#REF!</definedName>
    <definedName name="PATHJVPR222" localSheetId="23">'[6]Attach QR'!$L$782</definedName>
    <definedName name="PATHJVPR222" localSheetId="25">'[3]Attach-3 (QR)'!#REF!</definedName>
    <definedName name="PATHJVPR222" localSheetId="12">'[4]Attach-3 (QR)'!#REF!</definedName>
    <definedName name="PATHJVPR222" localSheetId="7">'Attach-3 (QR)'!#REF!</definedName>
    <definedName name="PATHJVPR222" localSheetId="2">'[5]Attach-3 (QR)'!#REF!</definedName>
    <definedName name="PATHJVPR222">#REF!</definedName>
    <definedName name="PATHLA1" localSheetId="4">#REF!</definedName>
    <definedName name="PATHLA1" localSheetId="18">'[1]Attach-3 (QR)'!#REF!</definedName>
    <definedName name="PATHLA1" localSheetId="25">'[3]Attach-3 (QR)'!#REF!</definedName>
    <definedName name="PATHLA1" localSheetId="12">'[4]Attach-3 (QR)'!#REF!</definedName>
    <definedName name="PATHLA1" localSheetId="7">'Attach-3 (QR)'!#REF!</definedName>
    <definedName name="PATHLA1" localSheetId="2">'[5]Attach-3 (QR)'!#REF!</definedName>
    <definedName name="PATHLA1">#REF!</definedName>
    <definedName name="PATHLA2" localSheetId="4">#REF!</definedName>
    <definedName name="PATHLA2" localSheetId="18">'[1]Attach-3 (QR)'!#REF!</definedName>
    <definedName name="PATHLA2" localSheetId="25">'[3]Attach-3 (QR)'!#REF!</definedName>
    <definedName name="PATHLA2" localSheetId="12">'[4]Attach-3 (QR)'!#REF!</definedName>
    <definedName name="PATHLA2" localSheetId="7">'Attach-3 (QR)'!#REF!</definedName>
    <definedName name="PATHLA2" localSheetId="2">'[5]Attach-3 (QR)'!#REF!</definedName>
    <definedName name="PATHLA2">#REF!</definedName>
    <definedName name="PATHLA3" localSheetId="4">#REF!</definedName>
    <definedName name="PATHLA3" localSheetId="18">'[1]Attach-3 (QR)'!#REF!</definedName>
    <definedName name="PATHLA3" localSheetId="23">'[6]Attach QR'!$D$651</definedName>
    <definedName name="PATHLA3" localSheetId="25">'[3]Attach-3 (QR)'!#REF!</definedName>
    <definedName name="PATHLA3" localSheetId="12">'[4]Attach-3 (QR)'!#REF!</definedName>
    <definedName name="PATHLA3" localSheetId="7">'Attach-3 (QR)'!#REF!</definedName>
    <definedName name="PATHLA3" localSheetId="2">'[5]Attach-3 (QR)'!#REF!</definedName>
    <definedName name="PATHLA3">#REF!</definedName>
    <definedName name="PATHLP1" localSheetId="4">#REF!</definedName>
    <definedName name="PATHLP1" localSheetId="18">'[1]Attach-3 (QR)'!#REF!</definedName>
    <definedName name="PATHLP1" localSheetId="12">'[2]Attach-3 (QR)'!#REF!</definedName>
    <definedName name="PATHLP1" localSheetId="7">'Attach-3 (QR)'!$J$213</definedName>
    <definedName name="PATHLP1">#REF!</definedName>
    <definedName name="PATHLP2" localSheetId="4">#REF!</definedName>
    <definedName name="PATHLP2" localSheetId="18">'[1]Attach-3 (QR)'!#REF!</definedName>
    <definedName name="PATHLP2" localSheetId="25">'[3]Attach-3 (QR)'!#REF!</definedName>
    <definedName name="PATHLP2" localSheetId="12">'[4]Attach-3 (QR)'!#REF!</definedName>
    <definedName name="PATHLP2" localSheetId="7">'Attach-3 (QR)'!#REF!</definedName>
    <definedName name="PATHLP2" localSheetId="2">'[5]Attach-3 (QR)'!#REF!</definedName>
    <definedName name="PATHLP2">#REF!</definedName>
    <definedName name="PATHLP3" localSheetId="4">#REF!</definedName>
    <definedName name="PATHLP3" localSheetId="18">'[1]Attach-3 (QR)'!#REF!</definedName>
    <definedName name="PATHLP3" localSheetId="23">'[6]Attach QR'!$J$782</definedName>
    <definedName name="PATHLP3" localSheetId="25">'[3]Attach-3 (QR)'!#REF!</definedName>
    <definedName name="PATHLP3" localSheetId="12">'[4]Attach-3 (QR)'!#REF!</definedName>
    <definedName name="PATHLP3" localSheetId="7">'Attach-3 (QR)'!#REF!</definedName>
    <definedName name="PATHLP3" localSheetId="2">'[5]Attach-3 (QR)'!#REF!</definedName>
    <definedName name="PATHLP3">#REF!</definedName>
    <definedName name="PATHPR1" localSheetId="4">#REF!</definedName>
    <definedName name="PATHPR1" localSheetId="18">'[1]Attach-3 (QR)'!#REF!</definedName>
    <definedName name="PATHPR1" localSheetId="12">'[2]Attach-3 (QR)'!#REF!</definedName>
    <definedName name="PATHPR1" localSheetId="7">'Attach-3 (QR)'!$K$213</definedName>
    <definedName name="PATHPR1">#REF!</definedName>
    <definedName name="PATHPR2" localSheetId="4">#REF!</definedName>
    <definedName name="PATHPR2" localSheetId="18">'[1]Attach-3 (QR)'!#REF!</definedName>
    <definedName name="PATHPR2" localSheetId="25">'[3]Attach-3 (QR)'!#REF!</definedName>
    <definedName name="PATHPR2" localSheetId="12">'[4]Attach-3 (QR)'!#REF!</definedName>
    <definedName name="PATHPR2" localSheetId="7">'Attach-3 (QR)'!#REF!</definedName>
    <definedName name="PATHPR2" localSheetId="2">'[5]Attach-3 (QR)'!#REF!</definedName>
    <definedName name="PATHPR2">#REF!</definedName>
    <definedName name="_xlnm.Print_Area" localSheetId="6">'Attach (QR)'!$A$1:$E$28</definedName>
    <definedName name="_xlnm.Print_Area" localSheetId="4">'Attach 1 '!$A$1:$I$169</definedName>
    <definedName name="_xlnm.Print_Area" localSheetId="16">'Attach 10'!$A$1:$F$18</definedName>
    <definedName name="_xlnm.Print_Area" localSheetId="17">'Attach 11'!$A$1:$E$29</definedName>
    <definedName name="_xlnm.Print_Area" localSheetId="18">'Attach 12'!$A$1:$F$19</definedName>
    <definedName name="_xlnm.Print_Area" localSheetId="19">'Attach 13'!$A$1:$E$27</definedName>
    <definedName name="_xlnm.Print_Area" localSheetId="20">'Attach 14'!$A$1:$E$29</definedName>
    <definedName name="_xlnm.Print_Area" localSheetId="21">'Attach 15'!$A$1:$E$92</definedName>
    <definedName name="_xlnm.Print_Area" localSheetId="22">'Attach 16'!$A$1:$L$90</definedName>
    <definedName name="_xlnm.Print_Area" localSheetId="23">'Attach 17'!$A$1:$E$33</definedName>
    <definedName name="_xlnm.Print_Area" localSheetId="26">'Attach 18'!$A$1:$E$31</definedName>
    <definedName name="_xlnm.Print_Area" localSheetId="24">'Attach 18 Safety'!$A$1:$E$24</definedName>
    <definedName name="_xlnm.Print_Area" localSheetId="25">'Attach 18 SP'!$A$7:$I$157</definedName>
    <definedName name="_xlnm.Print_Area" localSheetId="5">'Attach 3(JV)'!$A$1:$E$28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5'!$A$1:$E$110</definedName>
    <definedName name="_xlnm.Print_Area" localSheetId="12">'Attach 5A'!$A$1:$E$73</definedName>
    <definedName name="_xlnm.Print_Area" localSheetId="13">'Attach 6'!$A$1:$E$28</definedName>
    <definedName name="_xlnm.Print_Area" localSheetId="14">'Attach 7'!$A$1:$E$18</definedName>
    <definedName name="_xlnm.Print_Area" localSheetId="15">'Attach 9'!$A$1:$H$31</definedName>
    <definedName name="_xlnm.Print_Area" localSheetId="7">'Attach-3 (QR)'!$A$1:$I$223</definedName>
    <definedName name="_xlnm.Print_Area" localSheetId="3">'Bid Form 1st Envelope '!$A$1:$F$119</definedName>
    <definedName name="_xlnm.Print_Area" localSheetId="1">Cover!$A$1:$F$19</definedName>
    <definedName name="_xlnm.Print_Area" localSheetId="2">'Names of Bidder'!$B$1:$G$29</definedName>
    <definedName name="_xlnm.Print_Titles" localSheetId="15">'Attach 9'!$17:$17</definedName>
    <definedName name="printedname" localSheetId="4">#REF!</definedName>
    <definedName name="printedname" localSheetId="18">#REF!</definedName>
    <definedName name="printedname" localSheetId="25">#REF!</definedName>
    <definedName name="printedname" localSheetId="12">#REF!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3">#REF!</definedName>
    <definedName name="_xlnm.Recorder" localSheetId="24">#REF!</definedName>
    <definedName name="_xlnm.Recorder" localSheetId="12">#REF!</definedName>
    <definedName name="_xlnm.Recorder" localSheetId="7">#REF!</definedName>
    <definedName name="_xlnm.Recorder" localSheetId="2">#REF!</definedName>
    <definedName name="_xlnm.Recorder">#REF!</definedName>
    <definedName name="sss" localSheetId="18">'[11]Attach-3 (QR)'!#REF!</definedName>
    <definedName name="sss" localSheetId="15">'[11]Attach-3 (QR)'!#REF!</definedName>
    <definedName name="sss" localSheetId="2">'[11]Attach-3 (QR)'!#REF!</definedName>
    <definedName name="sss">'[11]Attach-3 (QR)'!#REF!</definedName>
    <definedName name="TEST" localSheetId="18">#REF!</definedName>
    <definedName name="TEST" localSheetId="23">#REF!</definedName>
    <definedName name="TEST" localSheetId="24">#REF!</definedName>
    <definedName name="TEST" localSheetId="12">#REF!</definedName>
    <definedName name="TEST" localSheetId="7">#REF!</definedName>
    <definedName name="TEST" localSheetId="2">#REF!</definedName>
    <definedName name="TEST">#REF!</definedName>
    <definedName name="TO" localSheetId="4">'[10]Attach 12'!#REF!</definedName>
    <definedName name="TO">#REF!</definedName>
    <definedName name="ttt" localSheetId="4">#REF!</definedName>
    <definedName name="ttt" localSheetId="18">#REF!</definedName>
    <definedName name="ttt" localSheetId="25">#REF!</definedName>
    <definedName name="ttt" localSheetId="12">#REF!</definedName>
    <definedName name="ttt" localSheetId="2">#REF!</definedName>
    <definedName name="ttt">#REF!</definedName>
    <definedName name="typeofbidder" localSheetId="4">#REF!</definedName>
    <definedName name="typeofbidder" localSheetId="18">#REF!</definedName>
    <definedName name="typeofbidder" localSheetId="25">#REF!</definedName>
    <definedName name="typeofbidder" localSheetId="12">#REF!</definedName>
    <definedName name="typeofbidder" localSheetId="2">#REF!</definedName>
    <definedName name="typeofbidder">#REF!</definedName>
    <definedName name="uuu" localSheetId="4">#REF!</definedName>
    <definedName name="uuu" localSheetId="18">#REF!</definedName>
    <definedName name="uuu" localSheetId="25">#REF!</definedName>
    <definedName name="uuu" localSheetId="12">#REF!</definedName>
    <definedName name="uuu" localSheetId="2">#REF!</definedName>
    <definedName name="uuu">#REF!</definedName>
    <definedName name="yyy" localSheetId="18">#REF!</definedName>
    <definedName name="yyy" localSheetId="25">#REF!</definedName>
    <definedName name="yyy" localSheetId="12">#REF!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5"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6" hidden="1">'Attach (QR)'!$A$1:$E$28</definedName>
    <definedName name="Z_05855B4F_D61E_4C97_B759_B2F96767F6F8_.wvu.PrintArea" localSheetId="16" hidden="1">'Attach 10'!$A$1:$F$18</definedName>
    <definedName name="Z_05855B4F_D61E_4C97_B759_B2F96767F6F8_.wvu.PrintArea" localSheetId="17" hidden="1">'Attach 11'!$A$1:$E$29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6" hidden="1">'Attach 18'!$A$1:$E$31</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5" hidden="1">'Attach 3(JV)'!$A$1:$E$28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7'!$A$1:$E$18</definedName>
    <definedName name="Z_05855B4F_D61E_4C97_B759_B2F96767F6F8_.wvu.PrintArea" localSheetId="15" hidden="1">'Attach 9'!$A$1:$H$31</definedName>
    <definedName name="Z_05855B4F_D61E_4C97_B759_B2F96767F6F8_.wvu.PrintArea" localSheetId="3" hidden="1">'Bid Form 1st Envelope '!$A$1:$F$119</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5"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6" hidden="1">'Attach 18'!$13:$13,'Attach 18'!$20:$28</definedName>
    <definedName name="Z_05855B4F_D61E_4C97_B759_B2F96767F6F8_.wvu.Rows" localSheetId="25" hidden="1">'Attach 18 SP'!$149:$153</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'Bid Form 1st Envelope '!$26:$27,'Bid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4" hidden="1">'Attach 1 '!$A$1:$I$169</definedName>
    <definedName name="Z_10C5F276_B641_4058_B015_CD9DBF21498B_.wvu.Cols" localSheetId="18" hidden="1">'Attach 12'!$G:$G,'Attach 12'!$I:$I</definedName>
    <definedName name="Z_10C5F276_B641_4058_B015_CD9DBF21498B_.wvu.Cols" localSheetId="7" hidden="1">'Attach-3 (QR)'!$N:$P</definedName>
    <definedName name="Z_10C5F276_B641_4058_B015_CD9DBF21498B_.wvu.PrintArea" localSheetId="18" hidden="1">'Attach 12'!$A$1:$F$15</definedName>
    <definedName name="Z_10C5F276_B641_4058_B015_CD9DBF21498B_.wvu.PrintArea" localSheetId="7" hidden="1">'Attach-3 (QR)'!$A$1:$I$223</definedName>
    <definedName name="Z_10C5F276_B641_4058_B015_CD9DBF21498B_.wvu.Rows" localSheetId="18" hidden="1">'Attach 12'!#REF!,'Attach 12'!#REF!,'Attach 12'!#REF!,'Attach 12'!#REF!,'Attach 12'!#REF!,'Attach 12'!#REF!,'Attach 12'!#REF!,'Attach 12'!#REF!,'Attach 12'!#REF!,'Attach 12'!#REF!,'Attach 12'!$16:$103</definedName>
    <definedName name="Z_10C5F276_B641_4058_B015_CD9DBF21498B_.wvu.Rows" localSheetId="7" hidden="1">'Attach-3 (QR)'!#REF!,'Attach-3 (QR)'!#REF!,'Attach-3 (QR)'!#REF!,'Attach-3 (QR)'!#REF!,'Attach-3 (QR)'!#REF!,'Attach-3 (QR)'!#REF!,'Attach-3 (QR)'!$109:$109,'Attach-3 (QR)'!#REF!,'Attach-3 (QR)'!$125:$164,'Attach-3 (QR)'!#REF!,'Attach-3 (QR)'!$180:$201</definedName>
    <definedName name="Z_13A93EBF_985A_49FD_9FE0_DC75D238EC8C_.wvu.PrintArea" localSheetId="4" hidden="1">'Attach 1 '!$A$1:$I$169</definedName>
    <definedName name="Z_14C32814_5A59_4863_9FB1_822FBB75D7D1_.wvu.PrintArea" localSheetId="4" hidden="1">'Attach 1 '!$A$1:$I$169</definedName>
    <definedName name="Z_14D7F02E_BCCA_4517_ABC7_537FF4AEB67A_.wvu.PrintArea" localSheetId="2" hidden="1">'Names of Bidder'!$B$1:$E$27</definedName>
    <definedName name="Z_1586E746_E770_4DE8_8EE8_42BC4CF5206B_.wvu.Cols" localSheetId="7" hidden="1">'Attach-3 (QR)'!$L:$N</definedName>
    <definedName name="Z_1586E746_E770_4DE8_8EE8_42BC4CF5206B_.wvu.PrintArea" localSheetId="7" hidden="1">'Attach-3 (QR)'!$A$1:$I$223</definedName>
    <definedName name="Z_15A19D23_A9FD_4FC1_B7B0_F2D16BDFC729_.wvu.Cols" localSheetId="21"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6" hidden="1">'Attach (QR)'!$A$1:$E$28</definedName>
    <definedName name="Z_15A19D23_A9FD_4FC1_B7B0_F2D16BDFC729_.wvu.PrintArea" localSheetId="16" hidden="1">'Attach 10'!$A$1:$E$18</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6" hidden="1">'Attach 18'!$A$1:$E$31</definedName>
    <definedName name="Z_15A19D23_A9FD_4FC1_B7B0_F2D16BDFC729_.wvu.PrintArea" localSheetId="24" hidden="1">'Attach 18 Safety'!$A$1:$E$24</definedName>
    <definedName name="Z_15A19D23_A9FD_4FC1_B7B0_F2D16BDFC729_.wvu.PrintArea" localSheetId="5" hidden="1">'Attach 3(JV)'!$A$1:$E$28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7'!$A$1:$E$18</definedName>
    <definedName name="Z_15A19D23_A9FD_4FC1_B7B0_F2D16BDFC729_.wvu.PrintArea" localSheetId="15" hidden="1">'Attach 9'!$A$1:$H$32</definedName>
    <definedName name="Z_15A19D23_A9FD_4FC1_B7B0_F2D16BDFC729_.wvu.PrintArea" localSheetId="3" hidden="1">'Bid Form 1st Envelope '!$A$1:$F$119</definedName>
    <definedName name="Z_15A19D23_A9FD_4FC1_B7B0_F2D16BDFC729_.wvu.PrintTitles" localSheetId="15"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18'!$13:$13,'Attach 18'!$20:$28</definedName>
    <definedName name="Z_15A19D23_A9FD_4FC1_B7B0_F2D16BDFC729_.wvu.Rows" localSheetId="11" hidden="1">'Attach 5'!$4:$4</definedName>
    <definedName name="Z_1C70608C_646A_4043_A222_6253B5006A93_.wvu.Cols" localSheetId="18" hidden="1">'Attach 12'!$I:$J</definedName>
    <definedName name="Z_1C70608C_646A_4043_A222_6253B5006A93_.wvu.Cols" localSheetId="12" hidden="1">'Attach 5A'!$H:$H</definedName>
    <definedName name="Z_1C70608C_646A_4043_A222_6253B5006A93_.wvu.PrintArea" localSheetId="18" hidden="1">'Attach 12'!$B$1:$G$15</definedName>
    <definedName name="Z_1C70608C_646A_4043_A222_6253B5006A93_.wvu.PrintArea" localSheetId="25"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5" hidden="1">'Attach 18 SP'!$41:$41</definedName>
    <definedName name="Z_1C70608C_646A_4043_A222_6253B5006A93_.wvu.Rows" localSheetId="12" hidden="1">'Attach 5A'!$25:$30</definedName>
    <definedName name="Z_1E2D7167_D6B7_4690_9A83_BF768C4223A4_.wvu.PrintArea" localSheetId="4" hidden="1">'Attach 1 '!$A$1:$I$169</definedName>
    <definedName name="Z_1F125E51_1799_42D0_B41E_DC039BB17D59_.wvu.PrintArea" localSheetId="4" hidden="1">'Attach 1 '!$A$1:$I$169</definedName>
    <definedName name="Z_1FD9ACA5_802E_4240_ABEA_3FAA854014ED_.wvu.Cols" localSheetId="7" hidden="1">'Attach-3 (QR)'!$J:$L</definedName>
    <definedName name="Z_1FD9ACA5_802E_4240_ABEA_3FAA854014ED_.wvu.PrintArea" localSheetId="23" hidden="1">'Attach 17'!$A$1:$E$33</definedName>
    <definedName name="Z_1FD9ACA5_802E_4240_ABEA_3FAA854014ED_.wvu.PrintArea" localSheetId="7" hidden="1">'Attach-3 (QR)'!$A$1:$I$223</definedName>
    <definedName name="Z_1FD9ACA5_802E_4240_ABEA_3FAA854014ED_.wvu.Rows" localSheetId="23"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(QR)'!$N:$P</definedName>
    <definedName name="Z_20A53A97_D2BD_4E7F_8ABC_E5DF94CF88E8_.wvu.PrintArea" localSheetId="7" hidden="1">'Attach-3 (QR)'!$A$1:$I$223</definedName>
    <definedName name="Z_20A53A97_D2BD_4E7F_8ABC_E5DF94CF88E8_.wvu.Rows" localSheetId="7"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8" hidden="1">'Attach 12'!$I:$J</definedName>
    <definedName name="Z_237D8718_39ED_4FFE_B3B2_D1192F8D2E87_.wvu.Cols" localSheetId="12" hidden="1">'Attach 5A'!$H:$H</definedName>
    <definedName name="Z_237D8718_39ED_4FFE_B3B2_D1192F8D2E87_.wvu.PrintArea" localSheetId="18" hidden="1">'Attach 12'!$B$1:$G$15</definedName>
    <definedName name="Z_237D8718_39ED_4FFE_B3B2_D1192F8D2E87_.wvu.PrintArea" localSheetId="25"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5" hidden="1">'Attach 18 SP'!$41:$41</definedName>
    <definedName name="Z_237D8718_39ED_4FFE_B3B2_D1192F8D2E87_.wvu.Rows" localSheetId="12" hidden="1">'Attach 5A'!$25:$30</definedName>
    <definedName name="Z_240327DD_375F_45D4_BA52_89AFD79FE6A1_.wvu.Cols" localSheetId="21"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6" hidden="1">'Attach (QR)'!$A$1:$E$28</definedName>
    <definedName name="Z_240327DD_375F_45D4_BA52_89AFD79FE6A1_.wvu.PrintArea" localSheetId="4" hidden="1">'Attach 1 '!$A$1:$I$169</definedName>
    <definedName name="Z_240327DD_375F_45D4_BA52_89AFD79FE6A1_.wvu.PrintArea" localSheetId="16" hidden="1">'Attach 10'!$A$1:$E$18</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6" hidden="1">'Attach 18'!$A$1:$E$31</definedName>
    <definedName name="Z_240327DD_375F_45D4_BA52_89AFD79FE6A1_.wvu.PrintArea" localSheetId="24" hidden="1">'Attach 18 Safety'!$A$1:$E$24</definedName>
    <definedName name="Z_240327DD_375F_45D4_BA52_89AFD79FE6A1_.wvu.PrintArea" localSheetId="5" hidden="1">'Attach 3(JV)'!$A$1:$E$28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7'!$A$1:$E$18</definedName>
    <definedName name="Z_240327DD_375F_45D4_BA52_89AFD79FE6A1_.wvu.PrintArea" localSheetId="15" hidden="1">'Attach 9'!$A$1:$H$32</definedName>
    <definedName name="Z_240327DD_375F_45D4_BA52_89AFD79FE6A1_.wvu.PrintArea" localSheetId="3" hidden="1">'Bid Form 1st Envelope '!$A$1:$F$119</definedName>
    <definedName name="Z_240327DD_375F_45D4_BA52_89AFD79FE6A1_.wvu.PrintTitles" localSheetId="15" hidden="1">'Attach 9'!$17:$17</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18'!$13:$13,'Attach 18'!$20:$28</definedName>
    <definedName name="Z_240327DD_375F_45D4_BA52_89AFD79FE6A1_.wvu.Rows" localSheetId="11"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8" hidden="1">'Attach 12'!$G:$I</definedName>
    <definedName name="Z_265106DA_0305_46BE_8A98_0935A189448A_.wvu.Cols" localSheetId="7" hidden="1">'Attach-3 (QR)'!$M:$Q</definedName>
    <definedName name="Z_265106DA_0305_46BE_8A98_0935A189448A_.wvu.PrintArea" localSheetId="18" hidden="1">'Attach 12'!$A$1:$F$19</definedName>
    <definedName name="Z_265106DA_0305_46BE_8A98_0935A189448A_.wvu.PrintArea" localSheetId="7" hidden="1">'Attach-3 (QR)'!$A$1:$I$223</definedName>
    <definedName name="Z_265106DA_0305_46BE_8A98_0935A189448A_.wvu.Rows" localSheetId="18" hidden="1">'Attach 12'!#REF!</definedName>
    <definedName name="Z_265106DA_0305_46BE_8A98_0935A189448A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8" hidden="1">'Attach 12'!$G:$I</definedName>
    <definedName name="Z_26C9F440_2701_423F_9FDB_7DFF079DC7F8_.wvu.Cols" localSheetId="7" hidden="1">'Attach-3 (QR)'!$M:$Q</definedName>
    <definedName name="Z_26C9F440_2701_423F_9FDB_7DFF079DC7F8_.wvu.PrintArea" localSheetId="18" hidden="1">'Attach 12'!$A$1:$F$19</definedName>
    <definedName name="Z_26C9F440_2701_423F_9FDB_7DFF079DC7F8_.wvu.PrintArea" localSheetId="7" hidden="1">'Attach-3 (QR)'!$A$1:$I$223</definedName>
    <definedName name="Z_26C9F440_2701_423F_9FDB_7DFF079DC7F8_.wvu.Rows" localSheetId="18" hidden="1">'Attach 12'!#REF!</definedName>
    <definedName name="Z_26C9F440_2701_423F_9FDB_7DFF079DC7F8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Bidder'!$B$1:$E$27</definedName>
    <definedName name="Z_280EA05C_4582_4B0F_895F_5C9134A73222_.wvu.Cols" localSheetId="7" hidden="1">'Attach-3 (QR)'!$N:$P</definedName>
    <definedName name="Z_280EA05C_4582_4B0F_895F_5C9134A73222_.wvu.PrintArea" localSheetId="7" hidden="1">'Attach-3 (QR)'!$A$1:$I$223</definedName>
    <definedName name="Z_280EA05C_4582_4B0F_895F_5C9134A73222_.wvu.Rows" localSheetId="7" hidden="1">'Attach-3 (QR)'!#REF!,'Attach-3 (QR)'!#REF!,'Attach-3 (QR)'!#REF!,'Attach-3 (QR)'!#REF!,'Attach-3 (QR)'!$133:$163,'Attach-3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308F00E9_5A71_4486_BCFD_DF8513C1906D_.wvu.Cols" localSheetId="18" hidden="1">'Attach 12'!$I:$I</definedName>
    <definedName name="Z_308F00E9_5A71_4486_BCFD_DF8513C1906D_.wvu.Cols" localSheetId="7" hidden="1">'Attach-3 (QR)'!$N:$P</definedName>
    <definedName name="Z_308F00E9_5A71_4486_BCFD_DF8513C1906D_.wvu.PrintArea" localSheetId="18" hidden="1">'Attach 12'!$A$1:$F$15</definedName>
    <definedName name="Z_308F00E9_5A71_4486_BCFD_DF8513C1906D_.wvu.PrintArea" localSheetId="7" hidden="1">'Attach-3 (QR)'!$A$1:$I$223</definedName>
    <definedName name="Z_308F00E9_5A71_4486_BCFD_DF8513C1906D_.wvu.Rows" localSheetId="18" hidden="1">'Attach 12'!#REF!,'Attach 12'!#REF!,'Attach 12'!#REF!,'Attach 12'!#REF!,'Attach 12'!#REF!,'Attach 12'!#REF!,'Attach 12'!#REF!,'Attach 12'!#REF!,'Attach 12'!#REF!,'Attach 12'!$16:$103</definedName>
    <definedName name="Z_308F00E9_5A71_4486_BCFD_DF8513C1906D_.wvu.Rows" localSheetId="7" hidden="1">'Attach-3 (QR)'!#REF!,'Attach-3 (QR)'!#REF!,'Attach-3 (QR)'!#REF!,'Attach-3 (QR)'!#REF!,'Attach-3 (QR)'!#REF!,'Attach-3 (QR)'!$109:$109,'Attach-3 (QR)'!#REF!,'Attach-3 (QR)'!$133:$163,'Attach-3 (QR)'!#REF!</definedName>
    <definedName name="Z_30E57F47_2338_458C_930A_44F048960490_.wvu.Cols" localSheetId="18" hidden="1">'Attach 12'!$G:$G,'Attach 12'!$I:$I</definedName>
    <definedName name="Z_30E57F47_2338_458C_930A_44F048960490_.wvu.Cols" localSheetId="7" hidden="1">'Attach-3 (QR)'!$N:$P</definedName>
    <definedName name="Z_30E57F47_2338_458C_930A_44F048960490_.wvu.PrintArea" localSheetId="18" hidden="1">'Attach 12'!$A$1:$F$15</definedName>
    <definedName name="Z_30E57F47_2338_458C_930A_44F048960490_.wvu.PrintArea" localSheetId="7" hidden="1">'Attach-3 (QR)'!$A$1:$I$223</definedName>
    <definedName name="Z_30E57F47_2338_458C_930A_44F048960490_.wvu.Rows" localSheetId="18" hidden="1">'Attach 12'!#REF!,'Attach 12'!#REF!,'Attach 12'!#REF!,'Attach 12'!#REF!,'Attach 12'!#REF!,'Attach 12'!#REF!,'Attach 12'!#REF!,'Attach 12'!#REF!,'Attach 12'!#REF!,'Attach 12'!#REF!,'Attach 12'!#REF!,'Attach 12'!#REF!,'Attach 12'!#REF!,'Attach 12'!$16:$103</definedName>
    <definedName name="Z_30E57F47_2338_458C_930A_44F048960490_.wvu.Rows" localSheetId="7" hidden="1">'Attach-3 (QR)'!#REF!,'Attach-3 (QR)'!#REF!,'Attach-3 (QR)'!#REF!,'Attach-3 (QR)'!#REF!,'Attach-3 (QR)'!#REF!,'Attach-3 (QR)'!#REF!,'Attach-3 (QR)'!#REF!,'Attach-3 (QR)'!$109:$109,'Attach-3 (QR)'!#REF!,'Attach-3 (QR)'!$125:$164,'Attach-3 (QR)'!#REF!,'Attach-3 (QR)'!$180:$201</definedName>
    <definedName name="Z_310C668A_8F32_46E5_8798_717B86834286_.wvu.Cols" localSheetId="18" hidden="1">'Attach 12'!$I:$I</definedName>
    <definedName name="Z_310C668A_8F32_46E5_8798_717B86834286_.wvu.PrintArea" localSheetId="18" hidden="1">'Attach 12'!$A$1:$F$15</definedName>
    <definedName name="Z_310C668A_8F32_46E5_8798_717B86834286_.wvu.Rows" localSheetId="18" hidden="1">'Attach 12'!#REF!,'Attach 12'!#REF!,'Attach 12'!#REF!,'Attach 12'!#REF!,'Attach 12'!$16:$103</definedName>
    <definedName name="Z_3365131F_6BE7_432A_859B_F41B794BB9E6_.wvu.Cols" localSheetId="18" hidden="1">'Attach 12'!$I:$I</definedName>
    <definedName name="Z_3365131F_6BE7_432A_859B_F41B794BB9E6_.wvu.Cols" localSheetId="7" hidden="1">'Attach-3 (QR)'!$N:$P</definedName>
    <definedName name="Z_3365131F_6BE7_432A_859B_F41B794BB9E6_.wvu.PrintArea" localSheetId="18" hidden="1">'Attach 12'!$A$1:$F$15</definedName>
    <definedName name="Z_3365131F_6BE7_432A_859B_F41B794BB9E6_.wvu.PrintArea" localSheetId="7" hidden="1">'Attach-3 (QR)'!$A$1:$I$223</definedName>
    <definedName name="Z_3365131F_6BE7_432A_859B_F41B794BB9E6_.wvu.Rows" localSheetId="18" hidden="1">'Attach 12'!#REF!,'Attach 12'!#REF!,'Attach 12'!#REF!,'Attach 12'!#REF!,'Attach 12'!#REF!,'Attach 12'!#REF!,'Attach 12'!#REF!,'Attach 12'!$16:$103</definedName>
    <definedName name="Z_3365131F_6BE7_432A_859B_F41B794BB9E6_.wvu.Rows" localSheetId="7" hidden="1">'Attach-3 (QR)'!#REF!,'Attach-3 (QR)'!#REF!,'Attach-3 (QR)'!#REF!,'Attach-3 (QR)'!#REF!,'Attach-3 (QR)'!#REF!,'Attach-3 (QR)'!$109:$109,'Attach-3 (QR)'!#REF!,'Attach-3 (QR)'!$125:$164,'Attach-3 (QR)'!#REF!,'Attach-3 (QR)'!$180:$201</definedName>
    <definedName name="Z_340562B9_6CEE_4962_8D7D_CA1C6778F52C_.wvu.Cols" localSheetId="21"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6" hidden="1">'Attach (QR)'!$A$1:$E$28</definedName>
    <definedName name="Z_340562B9_6CEE_4962_8D7D_CA1C6778F52C_.wvu.PrintArea" localSheetId="16" hidden="1">'Attach 10'!$A$1:$E$18</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6" hidden="1">'Attach 18'!$A$1:$E$31</definedName>
    <definedName name="Z_340562B9_6CEE_4962_8D7D_CA1C6778F52C_.wvu.PrintArea" localSheetId="24" hidden="1">'Attach 18 Safety'!$A$1:$E$24</definedName>
    <definedName name="Z_340562B9_6CEE_4962_8D7D_CA1C6778F52C_.wvu.PrintArea" localSheetId="5" hidden="1">'Attach 3(JV)'!$A$1:$E$28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7'!$A$1:$E$18</definedName>
    <definedName name="Z_340562B9_6CEE_4962_8D7D_CA1C6778F52C_.wvu.PrintArea" localSheetId="15" hidden="1">'Attach 9'!$A$1:$H$32</definedName>
    <definedName name="Z_340562B9_6CEE_4962_8D7D_CA1C6778F52C_.wvu.PrintArea" localSheetId="3" hidden="1">'Bid Form 1st Envelope '!$A$1:$F$119</definedName>
    <definedName name="Z_340562B9_6CEE_4962_8D7D_CA1C6778F52C_.wvu.PrintTitles" localSheetId="15"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18'!$13:$13,'Attach 18'!$20:$28</definedName>
    <definedName name="Z_340562B9_6CEE_4962_8D7D_CA1C6778F52C_.wvu.Rows" localSheetId="11"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5" hidden="1">'Attach 3(JV)'!$G:$H</definedName>
    <definedName name="Z_347D9A5E_5167_4CD7_A121_BEAF211F64E4_.wvu.Cols" localSheetId="8" hidden="1">'Attach 4'!$H:$O</definedName>
    <definedName name="Z_347D9A5E_5167_4CD7_A121_BEAF211F64E4_.wvu.Cols" localSheetId="11" hidden="1">'Attach 5'!$H:$H</definedName>
    <definedName name="Z_347D9A5E_5167_4CD7_A121_BEAF211F64E4_.wvu.Cols" localSheetId="12" hidden="1">'Attach 5A'!$G:$H</definedName>
    <definedName name="Z_347D9A5E_5167_4CD7_A121_BEAF211F64E4_.wvu.Cols" localSheetId="13" hidden="1">'Attach 6'!$H:$H</definedName>
    <definedName name="Z_347D9A5E_5167_4CD7_A121_BEAF211F64E4_.wvu.Cols" localSheetId="3"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6" hidden="1">'Attach (QR)'!$A$1:$E$28</definedName>
    <definedName name="Z_347D9A5E_5167_4CD7_A121_BEAF211F64E4_.wvu.PrintArea" localSheetId="16" hidden="1">'Attach 10'!$A$1:$F$18</definedName>
    <definedName name="Z_347D9A5E_5167_4CD7_A121_BEAF211F64E4_.wvu.PrintArea" localSheetId="17" hidden="1">'Attach 11'!$A$1:$E$29</definedName>
    <definedName name="Z_347D9A5E_5167_4CD7_A121_BEAF211F64E4_.wvu.PrintArea" localSheetId="19" hidden="1">'Attach 13'!$A$1:$E$27</definedName>
    <definedName name="Z_347D9A5E_5167_4CD7_A121_BEAF211F64E4_.wvu.PrintArea" localSheetId="20" hidden="1">'Attach 14'!$A$1:$E$29</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6" hidden="1">'Attach 18'!$A$1:$E$31</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5" hidden="1">'Attach 3(JV)'!$A$1:$E$28</definedName>
    <definedName name="Z_347D9A5E_5167_4CD7_A121_BEAF211F64E4_.wvu.PrintArea" localSheetId="8" hidden="1">'Attach 4'!$A$1:$G$25</definedName>
    <definedName name="Z_347D9A5E_5167_4CD7_A121_BEAF211F64E4_.wvu.PrintArea" localSheetId="9" hidden="1">'Attach 4 (A)'!$A$1:$E$27</definedName>
    <definedName name="Z_347D9A5E_5167_4CD7_A121_BEAF211F64E4_.wvu.PrintArea" localSheetId="10" hidden="1">'Attach 4 (B)'!$A$1:$E$26</definedName>
    <definedName name="Z_347D9A5E_5167_4CD7_A121_BEAF211F64E4_.wvu.PrintArea" localSheetId="11" hidden="1">'Attach 5'!$A$1:$E$110</definedName>
    <definedName name="Z_347D9A5E_5167_4CD7_A121_BEAF211F64E4_.wvu.PrintArea" localSheetId="12" hidden="1">'Attach 5A'!$A$1:$E$73</definedName>
    <definedName name="Z_347D9A5E_5167_4CD7_A121_BEAF211F64E4_.wvu.PrintArea" localSheetId="13" hidden="1">'Attach 6'!$A$1:$E$28</definedName>
    <definedName name="Z_347D9A5E_5167_4CD7_A121_BEAF211F64E4_.wvu.PrintArea" localSheetId="14" hidden="1">'Attach 7'!$A$1:$E$18</definedName>
    <definedName name="Z_347D9A5E_5167_4CD7_A121_BEAF211F64E4_.wvu.PrintArea" localSheetId="15" hidden="1">'Attach 9'!$A$1:$H$31</definedName>
    <definedName name="Z_347D9A5E_5167_4CD7_A121_BEAF211F64E4_.wvu.PrintArea" localSheetId="3" hidden="1">'Bid Form 1st Envelope '!$A$1:$J$119</definedName>
    <definedName name="Z_347D9A5E_5167_4CD7_A121_BEAF211F64E4_.wvu.PrintArea" localSheetId="1" hidden="1">Cover!$A$1:$F$19</definedName>
    <definedName name="Z_347D9A5E_5167_4CD7_A121_BEAF211F64E4_.wvu.PrintArea" localSheetId="2" hidden="1">'Names of Bidder'!$B$1:$G$30</definedName>
    <definedName name="Z_347D9A5E_5167_4CD7_A121_BEAF211F64E4_.wvu.PrintTitles" localSheetId="15"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6" hidden="1">'Attach 18'!$13:$13,'Attach 18'!$20:$28</definedName>
    <definedName name="Z_347D9A5E_5167_4CD7_A121_BEAF211F64E4_.wvu.Rows" localSheetId="25" hidden="1">'Attach 18 SP'!$149:$153</definedName>
    <definedName name="Z_347D9A5E_5167_4CD7_A121_BEAF211F64E4_.wvu.Rows" localSheetId="11" hidden="1">'Attach 5'!$4:$4</definedName>
    <definedName name="Z_347D9A5E_5167_4CD7_A121_BEAF211F64E4_.wvu.Rows" localSheetId="12" hidden="1">'Attach 5A'!$25:$30</definedName>
    <definedName name="Z_347D9A5E_5167_4CD7_A121_BEAF211F64E4_.wvu.Rows" localSheetId="3" hidden="1">'Bid Form 1st Envelope '!$26:$27,'Bid Form 1st Envelope '!$102:$102,'Bid Form 1st Envelope '!$105:$106</definedName>
    <definedName name="Z_38BECF6E_1A53_4F98_87B9_44F2C5F77E08_.wvu.Cols" localSheetId="21"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6" hidden="1">'Attach (QR)'!$A$1:$E$28</definedName>
    <definedName name="Z_38BECF6E_1A53_4F98_87B9_44F2C5F77E08_.wvu.PrintArea" localSheetId="16" hidden="1">'Attach 10'!$A$1:$E$18</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6" hidden="1">'Attach 18'!$A$1:$E$31</definedName>
    <definedName name="Z_38BECF6E_1A53_4F98_87B9_44F2C5F77E08_.wvu.PrintArea" localSheetId="24" hidden="1">'Attach 18 Safety'!$A$1:$E$24</definedName>
    <definedName name="Z_38BECF6E_1A53_4F98_87B9_44F2C5F77E08_.wvu.PrintArea" localSheetId="5" hidden="1">'Attach 3(JV)'!$A$1:$E$28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7'!$A$1:$E$18</definedName>
    <definedName name="Z_38BECF6E_1A53_4F98_87B9_44F2C5F77E08_.wvu.PrintArea" localSheetId="15" hidden="1">'Attach 9'!$A$1:$H$32</definedName>
    <definedName name="Z_38BECF6E_1A53_4F98_87B9_44F2C5F77E08_.wvu.PrintArea" localSheetId="3" hidden="1">'Bid Form 1st Envelope '!$A$1:$F$119</definedName>
    <definedName name="Z_38BECF6E_1A53_4F98_87B9_44F2C5F77E08_.wvu.PrintTitles" localSheetId="15"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18'!$13:$13,'Attach 18'!$20:$28</definedName>
    <definedName name="Z_38BECF6E_1A53_4F98_87B9_44F2C5F77E08_.wvu.Rows" localSheetId="11" hidden="1">'Attach 5'!$4:$4</definedName>
    <definedName name="Z_3A8B001E_D355_4E44_9D62_9B33EB722C43_.wvu.PrintArea" localSheetId="4" hidden="1">'Attach 1 '!$A$1:$I$169</definedName>
    <definedName name="Z_3AF5D368_0F40_4903_B06B_A4E8DE0BBD2F_.wvu.Cols" localSheetId="2" hidden="1">'Names of Bidder'!$L:$L</definedName>
    <definedName name="Z_3AF5D368_0F40_4903_B06B_A4E8DE0BBD2F_.wvu.PrintArea" localSheetId="2" hidden="1">'Names of Bidder'!$B$1:$E$27</definedName>
    <definedName name="Z_3D533733_6F8B_4F06_9F95_49767175CF75_.wvu.Cols" localSheetId="7" hidden="1">'Attach-3 (QR)'!$M:$Q</definedName>
    <definedName name="Z_3D533733_6F8B_4F06_9F95_49767175CF75_.wvu.PrintArea" localSheetId="7" hidden="1">'Attach-3 (QR)'!$A$1:$I$223</definedName>
    <definedName name="Z_3D533733_6F8B_4F06_9F95_49767175CF75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8" hidden="1">'Attach 12'!$G:$G,'Attach 12'!$I:$I</definedName>
    <definedName name="Z_42E95D05_5FE4_4BDE_99D8_8A5175191762_.wvu.Cols" localSheetId="7" hidden="1">'Attach-3 (QR)'!$N:$P</definedName>
    <definedName name="Z_42E95D05_5FE4_4BDE_99D8_8A5175191762_.wvu.PrintArea" localSheetId="18" hidden="1">'Attach 12'!$A$1:$F$15</definedName>
    <definedName name="Z_42E95D05_5FE4_4BDE_99D8_8A5175191762_.wvu.PrintArea" localSheetId="7" hidden="1">'Attach-3 (QR)'!$A$1:$I$223</definedName>
    <definedName name="Z_42E95D05_5FE4_4BDE_99D8_8A5175191762_.wvu.Rows" localSheetId="18" hidden="1">'Attach 12'!#REF!,'Attach 12'!#REF!,'Attach 12'!#REF!,'Attach 12'!$16:$103</definedName>
    <definedName name="Z_42E95D05_5FE4_4BDE_99D8_8A5175191762_.wvu.Rows" localSheetId="7" hidden="1">'Attach-3 (QR)'!#REF!,'Attach-3 (QR)'!#REF!,'Attach-3 (QR)'!#REF!,'Attach-3 (QR)'!#REF!,'Attach-3 (QR)'!#REF!,'Attach-3 (QR)'!#REF!,'Attach-3 (QR)'!$109:$109,'Attach-3 (QR)'!#REF!,'Attach-3 (QR)'!$125:$164,'Attach-3 (QR)'!#REF!,'Attach-3 (QR)'!#REF!,'Attach-3 (QR)'!$180:$201</definedName>
    <definedName name="Z_43BCBF1E_CDCF_4541_8D79_87EDCECBC1FD_.wvu.Cols" localSheetId="21"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6" hidden="1">'Attach (QR)'!$A$1:$E$28</definedName>
    <definedName name="Z_43BCBF1E_CDCF_4541_8D79_87EDCECBC1FD_.wvu.PrintArea" localSheetId="16" hidden="1">'Attach 10'!$A$1:$E$18</definedName>
    <definedName name="Z_43BCBF1E_CDCF_4541_8D79_87EDCECBC1FD_.wvu.PrintArea" localSheetId="17" hidden="1">'Attach 11'!$A$1:$E$29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6" hidden="1">'Attach 18'!$A$1:$E$35</definedName>
    <definedName name="Z_43BCBF1E_CDCF_4541_8D79_87EDCECBC1FD_.wvu.PrintArea" localSheetId="24" hidden="1">'Attach 18 Safety'!$A$1:$E$24</definedName>
    <definedName name="Z_43BCBF1E_CDCF_4541_8D79_87EDCECBC1FD_.wvu.PrintArea" localSheetId="5" hidden="1">'Attach 3(JV)'!$A$1:$E$28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7'!$A$1:$E$18</definedName>
    <definedName name="Z_43BCBF1E_CDCF_4541_8D79_87EDCECBC1FD_.wvu.PrintArea" localSheetId="15" hidden="1">'Attach 9'!$A$1:$H$38</definedName>
    <definedName name="Z_43BCBF1E_CDCF_4541_8D79_87EDCECBC1FD_.wvu.PrintArea" localSheetId="3" hidden="1">'Bid Form 1st Envelope '!$A$1:$F$119</definedName>
    <definedName name="Z_43BCBF1E_CDCF_4541_8D79_87EDCECBC1FD_.wvu.PrintTitles" localSheetId="15" hidden="1">'Attach 9'!$17:$17</definedName>
    <definedName name="Z_43BCBF1E_CDCF_4541_8D79_87EDCECBC1FD_.wvu.Rows" localSheetId="21" hidden="1">'Attach 15'!$13:$14,'Attach 15'!$16:$16</definedName>
    <definedName name="Z_44C1C443_3199_4288_884A_D16AF7B2CD69_.wvu.PrintArea" localSheetId="4" hidden="1">'Attach 1 '!$A$1:$I$169</definedName>
    <definedName name="Z_477F7E43_D393_45BA_B99B_D838E4629B5D_.wvu.Cols" localSheetId="21"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6" hidden="1">'Attach (QR)'!$A$1:$E$28</definedName>
    <definedName name="Z_477F7E43_D393_45BA_B99B_D838E4629B5D_.wvu.PrintArea" localSheetId="16" hidden="1">'Attach 10'!$A$1:$E$18</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6" hidden="1">'Attach 18'!$A$1:$E$31</definedName>
    <definedName name="Z_477F7E43_D393_45BA_B99B_D838E4629B5D_.wvu.PrintArea" localSheetId="24" hidden="1">'Attach 18 Safety'!$A$1:$E$24</definedName>
    <definedName name="Z_477F7E43_D393_45BA_B99B_D838E4629B5D_.wvu.PrintArea" localSheetId="5" hidden="1">'Attach 3(JV)'!$A$1:$E$28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7'!$A$1:$E$18</definedName>
    <definedName name="Z_477F7E43_D393_45BA_B99B_D838E4629B5D_.wvu.PrintArea" localSheetId="15" hidden="1">'Attach 9'!$A$1:$H$32</definedName>
    <definedName name="Z_477F7E43_D393_45BA_B99B_D838E4629B5D_.wvu.PrintArea" localSheetId="3" hidden="1">'Bid Form 1st Envelope '!$A$1:$F$119</definedName>
    <definedName name="Z_477F7E43_D393_45BA_B99B_D838E4629B5D_.wvu.PrintTitles" localSheetId="15"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18'!$13:$13,'Attach 18'!$20:$28</definedName>
    <definedName name="Z_477F7E43_D393_45BA_B99B_D838E4629B5D_.wvu.Rows" localSheetId="11"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5" hidden="1">'Attach 3(JV)'!$G:$H</definedName>
    <definedName name="Z_47D52ECC_373D_4A7A_838F_7112A4A0A94F_.wvu.Cols" localSheetId="8" hidden="1">'Attach 4'!$H:$O</definedName>
    <definedName name="Z_47D52ECC_373D_4A7A_838F_7112A4A0A94F_.wvu.Cols" localSheetId="11" hidden="1">'Attach 5'!$H:$H</definedName>
    <definedName name="Z_47D52ECC_373D_4A7A_838F_7112A4A0A94F_.wvu.Cols" localSheetId="12" hidden="1">'Attach 5A'!$G:$H</definedName>
    <definedName name="Z_47D52ECC_373D_4A7A_838F_7112A4A0A94F_.wvu.Cols" localSheetId="13" hidden="1">'Attach 6'!$H:$H</definedName>
    <definedName name="Z_47D52ECC_373D_4A7A_838F_7112A4A0A94F_.wvu.Cols" localSheetId="3"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6" hidden="1">'Attach (QR)'!$A$1:$E$28</definedName>
    <definedName name="Z_47D52ECC_373D_4A7A_838F_7112A4A0A94F_.wvu.PrintArea" localSheetId="16" hidden="1">'Attach 10'!$A$1:$F$18</definedName>
    <definedName name="Z_47D52ECC_373D_4A7A_838F_7112A4A0A94F_.wvu.PrintArea" localSheetId="17" hidden="1">'Attach 11'!$A$1:$E$29</definedName>
    <definedName name="Z_47D52ECC_373D_4A7A_838F_7112A4A0A94F_.wvu.PrintArea" localSheetId="19" hidden="1">'Attach 13'!$A$1:$E$27</definedName>
    <definedName name="Z_47D52ECC_373D_4A7A_838F_7112A4A0A94F_.wvu.PrintArea" localSheetId="20" hidden="1">'Attach 14'!$A$1:$E$29</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6" hidden="1">'Attach 18'!$A$1:$E$31</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5" hidden="1">'Attach 3(JV)'!$A$1:$E$28</definedName>
    <definedName name="Z_47D52ECC_373D_4A7A_838F_7112A4A0A94F_.wvu.PrintArea" localSheetId="8" hidden="1">'Attach 4'!$A$1:$G$25</definedName>
    <definedName name="Z_47D52ECC_373D_4A7A_838F_7112A4A0A94F_.wvu.PrintArea" localSheetId="9" hidden="1">'Attach 4 (A)'!$A$1:$E$27</definedName>
    <definedName name="Z_47D52ECC_373D_4A7A_838F_7112A4A0A94F_.wvu.PrintArea" localSheetId="10" hidden="1">'Attach 4 (B)'!$A$1:$E$26</definedName>
    <definedName name="Z_47D52ECC_373D_4A7A_838F_7112A4A0A94F_.wvu.PrintArea" localSheetId="11" hidden="1">'Attach 5'!$A$1:$E$110</definedName>
    <definedName name="Z_47D52ECC_373D_4A7A_838F_7112A4A0A94F_.wvu.PrintArea" localSheetId="12" hidden="1">'Attach 5A'!$A$1:$E$73</definedName>
    <definedName name="Z_47D52ECC_373D_4A7A_838F_7112A4A0A94F_.wvu.PrintArea" localSheetId="13" hidden="1">'Attach 6'!$A$1:$E$28</definedName>
    <definedName name="Z_47D52ECC_373D_4A7A_838F_7112A4A0A94F_.wvu.PrintArea" localSheetId="14" hidden="1">'Attach 7'!$A$1:$E$18</definedName>
    <definedName name="Z_47D52ECC_373D_4A7A_838F_7112A4A0A94F_.wvu.PrintArea" localSheetId="15" hidden="1">'Attach 9'!$A$1:$H$31</definedName>
    <definedName name="Z_47D52ECC_373D_4A7A_838F_7112A4A0A94F_.wvu.PrintArea" localSheetId="3" hidden="1">'Bid Form 1st Envelope '!$A$1:$J$119</definedName>
    <definedName name="Z_47D52ECC_373D_4A7A_838F_7112A4A0A94F_.wvu.PrintArea" localSheetId="1" hidden="1">Cover!$A$1:$F$19</definedName>
    <definedName name="Z_47D52ECC_373D_4A7A_838F_7112A4A0A94F_.wvu.PrintArea" localSheetId="2" hidden="1">'Names of Bidder'!$B$1:$G$30</definedName>
    <definedName name="Z_47D52ECC_373D_4A7A_838F_7112A4A0A94F_.wvu.PrintTitles" localSheetId="15"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6" hidden="1">'Attach 18'!$13:$13,'Attach 18'!$20:$28</definedName>
    <definedName name="Z_47D52ECC_373D_4A7A_838F_7112A4A0A94F_.wvu.Rows" localSheetId="25" hidden="1">'Attach 18 SP'!$149:$153</definedName>
    <definedName name="Z_47D52ECC_373D_4A7A_838F_7112A4A0A94F_.wvu.Rows" localSheetId="11" hidden="1">'Attach 5'!$4:$4</definedName>
    <definedName name="Z_47D52ECC_373D_4A7A_838F_7112A4A0A94F_.wvu.Rows" localSheetId="12" hidden="1">'Attach 5A'!$25:$30</definedName>
    <definedName name="Z_47D52ECC_373D_4A7A_838F_7112A4A0A94F_.wvu.Rows" localSheetId="3" hidden="1">'Bid Form 1st Envelope '!$26:$27,'Bid Form 1st Envelope '!$102:$102,'Bid Form 1st Envelope '!$105:$106</definedName>
    <definedName name="Z_494F6778_23FE_4AAC_B37D_6C7543FC13B9_.wvu.Cols" localSheetId="21"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(QR)'!$J:$L</definedName>
    <definedName name="Z_494F6778_23FE_4AAC_B37D_6C7543FC13B9_.wvu.PrintArea" localSheetId="6" hidden="1">'Attach (QR)'!$A$1:$E$28</definedName>
    <definedName name="Z_494F6778_23FE_4AAC_B37D_6C7543FC13B9_.wvu.PrintArea" localSheetId="4" hidden="1">'Attach 1 '!$A$1:$I$169</definedName>
    <definedName name="Z_494F6778_23FE_4AAC_B37D_6C7543FC13B9_.wvu.PrintArea" localSheetId="16" hidden="1">'Attach 10'!$A$1:$E$18</definedName>
    <definedName name="Z_494F6778_23FE_4AAC_B37D_6C7543FC13B9_.wvu.PrintArea" localSheetId="17" hidden="1">'Attach 11'!$A$1:$E$29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6" hidden="1">'Attach 18'!$A$1:$E$35</definedName>
    <definedName name="Z_494F6778_23FE_4AAC_B37D_6C7543FC13B9_.wvu.PrintArea" localSheetId="24" hidden="1">'Attach 18 Safety'!$A$1:$E$24</definedName>
    <definedName name="Z_494F6778_23FE_4AAC_B37D_6C7543FC13B9_.wvu.PrintArea" localSheetId="5" hidden="1">'Attach 3(JV)'!$A$1:$E$28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7'!$A$1:$E$18</definedName>
    <definedName name="Z_494F6778_23FE_4AAC_B37D_6C7543FC13B9_.wvu.PrintArea" localSheetId="15" hidden="1">'Attach 9'!$A$1:$H$38</definedName>
    <definedName name="Z_494F6778_23FE_4AAC_B37D_6C7543FC13B9_.wvu.PrintArea" localSheetId="7" hidden="1">'Attach-3 (QR)'!$A$1:$I$223</definedName>
    <definedName name="Z_494F6778_23FE_4AAC_B37D_6C7543FC13B9_.wvu.PrintArea" localSheetId="3" hidden="1">'Bid Form 1st Envelope '!$A$1:$F$119</definedName>
    <definedName name="Z_494F6778_23FE_4AAC_B37D_6C7543FC13B9_.wvu.PrintTitles" localSheetId="15" hidden="1">'Attach 9'!$17:$17</definedName>
    <definedName name="Z_494F6778_23FE_4AAC_B37D_6C7543FC13B9_.wvu.Rows" localSheetId="21"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8" hidden="1">'Attach 12'!$I:$I</definedName>
    <definedName name="Z_564AA8DD_E850_4E6F_BA1D_8F79D1361145_.wvu.Cols" localSheetId="7" hidden="1">'Attach-3 (QR)'!$N:$P</definedName>
    <definedName name="Z_564AA8DD_E850_4E6F_BA1D_8F79D1361145_.wvu.PrintArea" localSheetId="18" hidden="1">'Attach 12'!$A$1:$F$15</definedName>
    <definedName name="Z_564AA8DD_E850_4E6F_BA1D_8F79D1361145_.wvu.PrintArea" localSheetId="7" hidden="1">'Attach-3 (QR)'!$A$1:$I$223</definedName>
    <definedName name="Z_564AA8DD_E850_4E6F_BA1D_8F79D1361145_.wvu.Rows" localSheetId="18" hidden="1">'Attach 12'!#REF!,'Attach 12'!#REF!,'Attach 12'!#REF!,'Attach 12'!#REF!,'Attach 12'!#REF!,'Attach 12'!#REF!,'Attach 12'!#REF!,'Attach 12'!$16:$103</definedName>
    <definedName name="Z_564AA8DD_E850_4E6F_BA1D_8F79D1361145_.wvu.Rows" localSheetId="7" hidden="1">'Attach-3 (QR)'!#REF!,'Attach-3 (QR)'!#REF!,'Attach-3 (QR)'!#REF!,'Attach-3 (QR)'!#REF!,'Attach-3 (QR)'!#REF!,'Attach-3 (QR)'!$109:$109,'Attach-3 (QR)'!#REF!,'Attach-3 (QR)'!$125:$164,'Attach-3 (QR)'!#REF!,'Attach-3 (QR)'!$180:$201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18" hidden="1">'Attach 12'!$H:$I</definedName>
    <definedName name="Z_57EC2AB3_459C_475C_AFE6_EBB6882FA67E_.wvu.Cols" localSheetId="7" hidden="1">'Attach-3 (QR)'!$J:$J,'Attach-3 (QR)'!$L:$N</definedName>
    <definedName name="Z_57EC2AB3_459C_475C_AFE6_EBB6882FA67E_.wvu.PrintArea" localSheetId="18" hidden="1">'Attach 12'!$A$1:$G$15</definedName>
    <definedName name="Z_57EC2AB3_459C_475C_AFE6_EBB6882FA67E_.wvu.PrintArea" localSheetId="7" hidden="1">'Attach-3 (QR)'!$A$1:$I$223</definedName>
    <definedName name="Z_57EC2AB3_459C_475C_AFE6_EBB6882FA67E_.wvu.Rows" localSheetId="18" hidden="1">'Attach 12'!$4:$4,'Attach 12'!#REF!,'Attach 12'!$16:$103</definedName>
    <definedName name="Z_582CF44B_0703_4CA2_AB84_00685031CD39_.wvu.Cols" localSheetId="18" hidden="1">'Attach 12'!$I:$I</definedName>
    <definedName name="Z_582CF44B_0703_4CA2_AB84_00685031CD39_.wvu.Cols" localSheetId="7" hidden="1">'Attach-3 (QR)'!$N:$P</definedName>
    <definedName name="Z_582CF44B_0703_4CA2_AB84_00685031CD39_.wvu.PrintArea" localSheetId="18" hidden="1">'Attach 12'!$A$1:$F$15</definedName>
    <definedName name="Z_582CF44B_0703_4CA2_AB84_00685031CD39_.wvu.PrintArea" localSheetId="7" hidden="1">'Attach-3 (QR)'!$A$1:$I$223</definedName>
    <definedName name="Z_582CF44B_0703_4CA2_AB84_00685031CD39_.wvu.Rows" localSheetId="18" hidden="1">'Attach 12'!#REF!,'Attach 12'!#REF!,'Attach 12'!#REF!,'Attach 12'!#REF!,'Attach 12'!#REF!,'Attach 12'!#REF!,'Attach 12'!#REF!,'Attach 12'!#REF!,'Attach 12'!#REF!,'Attach 12'!#REF!,'Attach 12'!$16:$103</definedName>
    <definedName name="Z_582CF44B_0703_4CA2_AB84_00685031CD39_.wvu.Rows" localSheetId="7" hidden="1">'Attach-3 (QR)'!#REF!,'Attach-3 (QR)'!#REF!,'Attach-3 (QR)'!#REF!,'Attach-3 (QR)'!#REF!,'Attach-3 (QR)'!#REF!,'Attach-3 (QR)'!$109:$109,'Attach-3 (QR)'!#REF!,'Attach-3 (QR)'!$133:$163,'Attach-3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DA3C29_9141_4E71_B164_D7F3B40EF45C_.wvu.PrintArea" localSheetId="4" hidden="1">'Attach 1 '!$A$1:$I$169</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8" hidden="1">'Attach 12'!$I:$I</definedName>
    <definedName name="Z_6B2C1320_5106_401D_86E8_03FFC7419150_.wvu.Cols" localSheetId="25" hidden="1">'Attach 18 SP'!$K:$P</definedName>
    <definedName name="Z_6B2C1320_5106_401D_86E8_03FFC7419150_.wvu.Cols" localSheetId="7" hidden="1">'Attach-3 (QR)'!$J:$J,'Attach-3 (QR)'!$N:$N</definedName>
    <definedName name="Z_6B2C1320_5106_401D_86E8_03FFC7419150_.wvu.PrintArea" localSheetId="18" hidden="1">'Attach 12'!$A$1:$F$15</definedName>
    <definedName name="Z_6B2C1320_5106_401D_86E8_03FFC7419150_.wvu.PrintArea" localSheetId="25" hidden="1">'Attach 18 SP'!$A$8:$I$157</definedName>
    <definedName name="Z_6B2C1320_5106_401D_86E8_03FFC7419150_.wvu.PrintArea" localSheetId="7" hidden="1">'Attach-3 (QR)'!$A$1:$I$223</definedName>
    <definedName name="Z_6B2C1320_5106_401D_86E8_03FFC7419150_.wvu.Rows" localSheetId="18" hidden="1">'Attach 12'!#REF!,'Attach 12'!#REF!,'Attach 12'!#REF!,'Attach 12'!#REF!,'Attach 12'!$16:$103</definedName>
    <definedName name="Z_6B2C1320_5106_401D_86E8_03FFC7419150_.wvu.Rows" localSheetId="25" hidden="1">'Attach 18 SP'!$41:$41</definedName>
    <definedName name="Z_6B2C1320_5106_401D_86E8_03FFC7419150_.wvu.Rows" localSheetId="7" hidden="1">'Attach-3 (QR)'!#REF!,'Attach-3 (QR)'!#REF!</definedName>
    <definedName name="Z_6B7F77A9_4430_40F3_B9B2_DA771FBECFA7_.wvu.Cols" localSheetId="18" hidden="1">'Attach 12'!$G:$I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5" hidden="1">'Attach 3(JV)'!$G:$H</definedName>
    <definedName name="Z_6B7F77A9_4430_40F3_B9B2_DA771FBECFA7_.wvu.Cols" localSheetId="8" hidden="1">'Attach 4'!$H:$O</definedName>
    <definedName name="Z_6B7F77A9_4430_40F3_B9B2_DA771FBECFA7_.wvu.Cols" localSheetId="11" hidden="1">'Attach 5'!$H:$H</definedName>
    <definedName name="Z_6B7F77A9_4430_40F3_B9B2_DA771FBECFA7_.wvu.Cols" localSheetId="12" hidden="1">'Attach 5A'!$G:$H</definedName>
    <definedName name="Z_6B7F77A9_4430_40F3_B9B2_DA771FBECFA7_.wvu.Cols" localSheetId="13" hidden="1">'Attach 6'!$H:$H</definedName>
    <definedName name="Z_6B7F77A9_4430_40F3_B9B2_DA771FBECFA7_.wvu.Cols" localSheetId="7" hidden="1">'Attach-3 (QR)'!$K:$Q</definedName>
    <definedName name="Z_6B7F77A9_4430_40F3_B9B2_DA771FBECFA7_.wvu.Cols" localSheetId="3"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6" hidden="1">'Attach (QR)'!$A$1:$E$28</definedName>
    <definedName name="Z_6B7F77A9_4430_40F3_B9B2_DA771FBECFA7_.wvu.PrintArea" localSheetId="16" hidden="1">'Attach 10'!$A$1:$F$18</definedName>
    <definedName name="Z_6B7F77A9_4430_40F3_B9B2_DA771FBECFA7_.wvu.PrintArea" localSheetId="17" hidden="1">'Attach 11'!$A$1:$E$29</definedName>
    <definedName name="Z_6B7F77A9_4430_40F3_B9B2_DA771FBECFA7_.wvu.PrintArea" localSheetId="18" hidden="1">'Attach 12'!$A$1:$F$19</definedName>
    <definedName name="Z_6B7F77A9_4430_40F3_B9B2_DA771FBECFA7_.wvu.PrintArea" localSheetId="19" hidden="1">'Attach 13'!$A$1:$E$27</definedName>
    <definedName name="Z_6B7F77A9_4430_40F3_B9B2_DA771FBECFA7_.wvu.PrintArea" localSheetId="20" hidden="1">'Attach 14'!$A$1:$E$29</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6" hidden="1">'Attach 18'!$A$1:$E$31</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5" hidden="1">'Attach 3(JV)'!$A$1:$E$28</definedName>
    <definedName name="Z_6B7F77A9_4430_40F3_B9B2_DA771FBECFA7_.wvu.PrintArea" localSheetId="8" hidden="1">'Attach 4'!$A$1:$G$25</definedName>
    <definedName name="Z_6B7F77A9_4430_40F3_B9B2_DA771FBECFA7_.wvu.PrintArea" localSheetId="9" hidden="1">'Attach 4 (A)'!$A$1:$E$27</definedName>
    <definedName name="Z_6B7F77A9_4430_40F3_B9B2_DA771FBECFA7_.wvu.PrintArea" localSheetId="10" hidden="1">'Attach 4 (B)'!$A$1:$E$26</definedName>
    <definedName name="Z_6B7F77A9_4430_40F3_B9B2_DA771FBECFA7_.wvu.PrintArea" localSheetId="11" hidden="1">'Attach 5'!$A$1:$E$110</definedName>
    <definedName name="Z_6B7F77A9_4430_40F3_B9B2_DA771FBECFA7_.wvu.PrintArea" localSheetId="12" hidden="1">'Attach 5A'!$A$1:$E$73</definedName>
    <definedName name="Z_6B7F77A9_4430_40F3_B9B2_DA771FBECFA7_.wvu.PrintArea" localSheetId="13" hidden="1">'Attach 6'!$A$1:$E$28</definedName>
    <definedName name="Z_6B7F77A9_4430_40F3_B9B2_DA771FBECFA7_.wvu.PrintArea" localSheetId="14" hidden="1">'Attach 7'!$A$1:$E$18</definedName>
    <definedName name="Z_6B7F77A9_4430_40F3_B9B2_DA771FBECFA7_.wvu.PrintArea" localSheetId="15" hidden="1">'Attach 9'!$A$1:$H$31</definedName>
    <definedName name="Z_6B7F77A9_4430_40F3_B9B2_DA771FBECFA7_.wvu.PrintArea" localSheetId="7" hidden="1">'Attach-3 (QR)'!$A$1:$I$223</definedName>
    <definedName name="Z_6B7F77A9_4430_40F3_B9B2_DA771FBECFA7_.wvu.PrintArea" localSheetId="3" hidden="1">'Bid Form 1st Envelope '!$A$1:$F$119</definedName>
    <definedName name="Z_6B7F77A9_4430_40F3_B9B2_DA771FBECFA7_.wvu.PrintArea" localSheetId="1" hidden="1">Cover!$A$1:$F$19</definedName>
    <definedName name="Z_6B7F77A9_4430_40F3_B9B2_DA771FBECFA7_.wvu.PrintArea" localSheetId="2" hidden="1">'Names of Bidder'!$B$1:$G$29</definedName>
    <definedName name="Z_6B7F77A9_4430_40F3_B9B2_DA771FBECFA7_.wvu.PrintTitles" localSheetId="15" hidden="1">'Attach 9'!$17:$17</definedName>
    <definedName name="Z_6B7F77A9_4430_40F3_B9B2_DA771FBECFA7_.wvu.Rows" localSheetId="18" hidden="1">'Attach 12'!#REF!,'Attach 12'!#REF!,'Attach 12'!#REF!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6" hidden="1">'Attach 18'!$13:$13,'Attach 18'!$20:$28</definedName>
    <definedName name="Z_6B7F77A9_4430_40F3_B9B2_DA771FBECFA7_.wvu.Rows" localSheetId="25" hidden="1">'Attach 18 SP'!$149:$153</definedName>
    <definedName name="Z_6B7F77A9_4430_40F3_B9B2_DA771FBECFA7_.wvu.Rows" localSheetId="11" hidden="1">'Attach 5'!$4:$4</definedName>
    <definedName name="Z_6B7F77A9_4430_40F3_B9B2_DA771FBECFA7_.wvu.Rows" localSheetId="12" hidden="1">'Attach 5A'!$25:$30</definedName>
    <definedName name="Z_6B7F77A9_4430_40F3_B9B2_DA771FBECFA7_.wvu.Rows" localSheetId="15" hidden="1">'Attach 9'!$24:$25</definedName>
    <definedName name="Z_6B7F77A9_4430_40F3_B9B2_DA771FBECFA7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3" hidden="1">'Bid Form 1st Envelope '!$22:$23,'Bid Form 1st Envelope '!$26:$27,'Bid Form 1st Envelope '!$102:$102,'Bid Form 1st Envelope '!$105:$106</definedName>
    <definedName name="Z_6FD3A41D_DEEE_48F5_96DB_6021F0BEBAF6_.wvu.Cols" localSheetId="18" hidden="1">'Attach 12'!$I:$I</definedName>
    <definedName name="Z_6FD3A41D_DEEE_48F5_96DB_6021F0BEBAF6_.wvu.Cols" localSheetId="7" hidden="1">'Attach-3 (QR)'!$N:$P</definedName>
    <definedName name="Z_6FD3A41D_DEEE_48F5_96DB_6021F0BEBAF6_.wvu.PrintArea" localSheetId="18" hidden="1">'Attach 12'!$A$1:$F$15</definedName>
    <definedName name="Z_6FD3A41D_DEEE_48F5_96DB_6021F0BEBAF6_.wvu.PrintArea" localSheetId="7" hidden="1">'Attach-3 (QR)'!$A$1:$I$223</definedName>
    <definedName name="Z_6FD3A41D_DEEE_48F5_96DB_6021F0BEBAF6_.wvu.Rows" localSheetId="18" hidden="1">'Attach 12'!#REF!,'Attach 12'!#REF!,'Attach 12'!#REF!,'Attach 12'!#REF!,'Attach 12'!#REF!,'Attach 12'!#REF!,'Attach 12'!#REF!,'Attach 12'!$16:$103</definedName>
    <definedName name="Z_6FD3A41D_DEEE_48F5_96DB_6021F0BEBAF6_.wvu.Rows" localSheetId="7" hidden="1">'Attach-3 (QR)'!#REF!,'Attach-3 (QR)'!#REF!,'Attach-3 (QR)'!#REF!,'Attach-3 (QR)'!#REF!,'Attach-3 (QR)'!#REF!,'Attach-3 (QR)'!$109:$109,'Attach-3 (QR)'!#REF!,'Attach-3 (QR)'!$125:$164,'Attach-3 (QR)'!#REF!,'Attach-3 (QR)'!$180:$201</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8" hidden="1">'Attach 12'!$I:$I</definedName>
    <definedName name="Z_728AEB16_F9CD_4198_B4E9_2E28A5E42262_.wvu.Cols" localSheetId="7" hidden="1">'Attach-3 (QR)'!$N:$P</definedName>
    <definedName name="Z_728AEB16_F9CD_4198_B4E9_2E28A5E42262_.wvu.PrintArea" localSheetId="18" hidden="1">'Attach 12'!$A$1:$F$15</definedName>
    <definedName name="Z_728AEB16_F9CD_4198_B4E9_2E28A5E42262_.wvu.PrintArea" localSheetId="7" hidden="1">'Attach-3 (QR)'!$A$1:$I$223</definedName>
    <definedName name="Z_728AEB16_F9CD_4198_B4E9_2E28A5E42262_.wvu.Rows" localSheetId="18" hidden="1">'Attach 12'!#REF!,'Attach 12'!#REF!,'Attach 12'!#REF!,'Attach 12'!#REF!,'Attach 12'!#REF!,'Attach 12'!#REF!,'Attach 12'!#REF!,'Attach 12'!$16:$103</definedName>
    <definedName name="Z_728AEB16_F9CD_4198_B4E9_2E28A5E42262_.wvu.Rows" localSheetId="7" hidden="1">'Attach-3 (QR)'!#REF!,'Attach-3 (QR)'!#REF!,'Attach-3 (QR)'!#REF!,'Attach-3 (QR)'!#REF!,'Attach-3 (QR)'!#REF!,'Attach-3 (QR)'!$109:$109,'Attach-3 (QR)'!#REF!,'Attach-3 (QR)'!$125:$164,'Attach-3 (QR)'!#REF!,'Attach-3 (QR)'!$180:$201</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5" hidden="1">'Attach 3(JV)'!$G:$H</definedName>
    <definedName name="Z_72B383D4_8341_48BE_BBCC_63C6785ABF81_.wvu.Cols" localSheetId="8" hidden="1">'Attach 4'!$H:$O</definedName>
    <definedName name="Z_72B383D4_8341_48BE_BBCC_63C6785ABF81_.wvu.Cols" localSheetId="11" hidden="1">'Attach 5'!$H:$H</definedName>
    <definedName name="Z_72B383D4_8341_48BE_BBCC_63C6785ABF81_.wvu.Cols" localSheetId="12" hidden="1">'Attach 5A'!$G:$H</definedName>
    <definedName name="Z_72B383D4_8341_48BE_BBCC_63C6785ABF81_.wvu.Cols" localSheetId="13" hidden="1">'Attach 6'!$H:$H</definedName>
    <definedName name="Z_72B383D4_8341_48BE_BBCC_63C6785ABF81_.wvu.Cols" localSheetId="3"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6" hidden="1">'Attach (QR)'!$A$1:$E$28</definedName>
    <definedName name="Z_72B383D4_8341_48BE_BBCC_63C6785ABF81_.wvu.PrintArea" localSheetId="16" hidden="1">'Attach 10'!$A$1:$F$18</definedName>
    <definedName name="Z_72B383D4_8341_48BE_BBCC_63C6785ABF81_.wvu.PrintArea" localSheetId="17" hidden="1">'Attach 11'!$A$1:$E$29</definedName>
    <definedName name="Z_72B383D4_8341_48BE_BBCC_63C6785ABF81_.wvu.PrintArea" localSheetId="19" hidden="1">'Attach 13'!$A$1:$E$27</definedName>
    <definedName name="Z_72B383D4_8341_48BE_BBCC_63C6785ABF81_.wvu.PrintArea" localSheetId="20" hidden="1">'Attach 14'!$A$1:$E$29</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6" hidden="1">'Attach 18'!$A$1:$E$31</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5" hidden="1">'Attach 3(JV)'!$A$1:$E$28</definedName>
    <definedName name="Z_72B383D4_8341_48BE_BBCC_63C6785ABF81_.wvu.PrintArea" localSheetId="8" hidden="1">'Attach 4'!$A$1:$G$25</definedName>
    <definedName name="Z_72B383D4_8341_48BE_BBCC_63C6785ABF81_.wvu.PrintArea" localSheetId="9" hidden="1">'Attach 4 (A)'!$A$1:$E$27</definedName>
    <definedName name="Z_72B383D4_8341_48BE_BBCC_63C6785ABF81_.wvu.PrintArea" localSheetId="10" hidden="1">'Attach 4 (B)'!$A$1:$E$26</definedName>
    <definedName name="Z_72B383D4_8341_48BE_BBCC_63C6785ABF81_.wvu.PrintArea" localSheetId="11" hidden="1">'Attach 5'!$A$1:$E$110</definedName>
    <definedName name="Z_72B383D4_8341_48BE_BBCC_63C6785ABF81_.wvu.PrintArea" localSheetId="12" hidden="1">'Attach 5A'!$A$1:$E$73</definedName>
    <definedName name="Z_72B383D4_8341_48BE_BBCC_63C6785ABF81_.wvu.PrintArea" localSheetId="13" hidden="1">'Attach 6'!$A$1:$E$28</definedName>
    <definedName name="Z_72B383D4_8341_48BE_BBCC_63C6785ABF81_.wvu.PrintArea" localSheetId="14" hidden="1">'Attach 7'!$A$1:$E$18</definedName>
    <definedName name="Z_72B383D4_8341_48BE_BBCC_63C6785ABF81_.wvu.PrintArea" localSheetId="15" hidden="1">'Attach 9'!$A$1:$H$31</definedName>
    <definedName name="Z_72B383D4_8341_48BE_BBCC_63C6785ABF81_.wvu.PrintArea" localSheetId="3" hidden="1">'Bid Form 1st Envelope '!$A$1:$J$119</definedName>
    <definedName name="Z_72B383D4_8341_48BE_BBCC_63C6785ABF81_.wvu.PrintArea" localSheetId="1" hidden="1">Cover!$A$1:$F$19</definedName>
    <definedName name="Z_72B383D4_8341_48BE_BBCC_63C6785ABF81_.wvu.PrintArea" localSheetId="2" hidden="1">'Names of Bidder'!$B$1:$G$30</definedName>
    <definedName name="Z_72B383D4_8341_48BE_BBCC_63C6785ABF81_.wvu.PrintTitles" localSheetId="15"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6" hidden="1">'Attach 18'!$13:$13,'Attach 18'!$20:$28</definedName>
    <definedName name="Z_72B383D4_8341_48BE_BBCC_63C6785ABF81_.wvu.Rows" localSheetId="25" hidden="1">'Attach 18 SP'!$149:$153</definedName>
    <definedName name="Z_72B383D4_8341_48BE_BBCC_63C6785ABF81_.wvu.Rows" localSheetId="11" hidden="1">'Attach 5'!$4:$4</definedName>
    <definedName name="Z_72B383D4_8341_48BE_BBCC_63C6785ABF81_.wvu.Rows" localSheetId="12" hidden="1">'Attach 5A'!$25:$30</definedName>
    <definedName name="Z_72B383D4_8341_48BE_BBCC_63C6785ABF81_.wvu.Rows" localSheetId="15" hidden="1">'Attach 9'!$24:$25</definedName>
    <definedName name="Z_72B383D4_8341_48BE_BBCC_63C6785ABF81_.wvu.Rows" localSheetId="3" hidden="1">'Bid Form 1st Envelope '!$26:$27,'Bid Form 1st Envelope '!$102:$102,'Bid Form 1st Envelope '!$105:$106</definedName>
    <definedName name="Z_72E27F64_009C_4321_B742_209DBE340E6D_.wvu.Cols" localSheetId="18" hidden="1">'Attach 12'!$G:$I</definedName>
    <definedName name="Z_72E27F64_009C_4321_B742_209DBE340E6D_.wvu.Cols" localSheetId="7" hidden="1">'Attach-3 (QR)'!$M:$Q</definedName>
    <definedName name="Z_72E27F64_009C_4321_B742_209DBE340E6D_.wvu.PrintArea" localSheetId="18" hidden="1">'Attach 12'!$A$1:$F$19</definedName>
    <definedName name="Z_72E27F64_009C_4321_B742_209DBE340E6D_.wvu.PrintArea" localSheetId="7" hidden="1">'Attach-3 (QR)'!$A$1:$I$223</definedName>
    <definedName name="Z_72E27F64_009C_4321_B742_209DBE340E6D_.wvu.Rows" localSheetId="18" hidden="1">'Attach 12'!#REF!,'Attach 12'!#REF!</definedName>
    <definedName name="Z_72E27F64_009C_4321_B742_209DBE340E6D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5" hidden="1">'Attach 18 SP'!$J:$P</definedName>
    <definedName name="Z_7450D003_2D71_4937_8099_C282E69FF570_.wvu.Cols" localSheetId="12" hidden="1">'Attach 5A'!$H:$H</definedName>
    <definedName name="Z_7450D003_2D71_4937_8099_C282E69FF570_.wvu.PrintArea" localSheetId="25" hidden="1">'Attach 18 SP'!$A$8:$I$157</definedName>
    <definedName name="Z_7450D003_2D71_4937_8099_C282E69FF570_.wvu.PrintArea" localSheetId="12"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2" hidden="1">'Attach 5A'!$25:$30</definedName>
    <definedName name="Z_7706378E_40E2_4583_90AF_E6E1DCB3696C_.wvu.Cols" localSheetId="18" hidden="1">'Attach 12'!$G:$I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5" hidden="1">'Attach 3(JV)'!$G:$H</definedName>
    <definedName name="Z_7706378E_40E2_4583_90AF_E6E1DCB3696C_.wvu.Cols" localSheetId="8" hidden="1">'Attach 4'!$H:$O</definedName>
    <definedName name="Z_7706378E_40E2_4583_90AF_E6E1DCB3696C_.wvu.Cols" localSheetId="11" hidden="1">'Attach 5'!$H:$H</definedName>
    <definedName name="Z_7706378E_40E2_4583_90AF_E6E1DCB3696C_.wvu.Cols" localSheetId="12" hidden="1">'Attach 5A'!$G:$H</definedName>
    <definedName name="Z_7706378E_40E2_4583_90AF_E6E1DCB3696C_.wvu.Cols" localSheetId="13" hidden="1">'Attach 6'!$H:$H</definedName>
    <definedName name="Z_7706378E_40E2_4583_90AF_E6E1DCB3696C_.wvu.Cols" localSheetId="7" hidden="1">'Attach-3 (QR)'!$K:$Q</definedName>
    <definedName name="Z_7706378E_40E2_4583_90AF_E6E1DCB3696C_.wvu.Cols" localSheetId="3"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6" hidden="1">'Attach (QR)'!$A$1:$E$28</definedName>
    <definedName name="Z_7706378E_40E2_4583_90AF_E6E1DCB3696C_.wvu.PrintArea" localSheetId="16" hidden="1">'Attach 10'!$A$1:$F$18</definedName>
    <definedName name="Z_7706378E_40E2_4583_90AF_E6E1DCB3696C_.wvu.PrintArea" localSheetId="17" hidden="1">'Attach 11'!$A$1:$E$29</definedName>
    <definedName name="Z_7706378E_40E2_4583_90AF_E6E1DCB3696C_.wvu.PrintArea" localSheetId="18" hidden="1">'Attach 12'!$A$1:$F$19</definedName>
    <definedName name="Z_7706378E_40E2_4583_90AF_E6E1DCB3696C_.wvu.PrintArea" localSheetId="19" hidden="1">'Attach 13'!$A$1:$E$27</definedName>
    <definedName name="Z_7706378E_40E2_4583_90AF_E6E1DCB3696C_.wvu.PrintArea" localSheetId="20" hidden="1">'Attach 14'!$A$1:$E$29</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6" hidden="1">'Attach 18'!$A$1:$E$31</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5" hidden="1">'Attach 3(JV)'!$A$1:$E$28</definedName>
    <definedName name="Z_7706378E_40E2_4583_90AF_E6E1DCB3696C_.wvu.PrintArea" localSheetId="8" hidden="1">'Attach 4'!$A$1:$G$25</definedName>
    <definedName name="Z_7706378E_40E2_4583_90AF_E6E1DCB3696C_.wvu.PrintArea" localSheetId="9" hidden="1">'Attach 4 (A)'!$A$1:$E$27</definedName>
    <definedName name="Z_7706378E_40E2_4583_90AF_E6E1DCB3696C_.wvu.PrintArea" localSheetId="10" hidden="1">'Attach 4 (B)'!$A$1:$E$26</definedName>
    <definedName name="Z_7706378E_40E2_4583_90AF_E6E1DCB3696C_.wvu.PrintArea" localSheetId="11" hidden="1">'Attach 5'!$A$1:$E$110</definedName>
    <definedName name="Z_7706378E_40E2_4583_90AF_E6E1DCB3696C_.wvu.PrintArea" localSheetId="12" hidden="1">'Attach 5A'!$A$1:$E$73</definedName>
    <definedName name="Z_7706378E_40E2_4583_90AF_E6E1DCB3696C_.wvu.PrintArea" localSheetId="13" hidden="1">'Attach 6'!$A$1:$E$28</definedName>
    <definedName name="Z_7706378E_40E2_4583_90AF_E6E1DCB3696C_.wvu.PrintArea" localSheetId="14" hidden="1">'Attach 7'!$A$1:$E$18</definedName>
    <definedName name="Z_7706378E_40E2_4583_90AF_E6E1DCB3696C_.wvu.PrintArea" localSheetId="15" hidden="1">'Attach 9'!$A$1:$H$31</definedName>
    <definedName name="Z_7706378E_40E2_4583_90AF_E6E1DCB3696C_.wvu.PrintArea" localSheetId="7" hidden="1">'Attach-3 (QR)'!$A$1:$I$223</definedName>
    <definedName name="Z_7706378E_40E2_4583_90AF_E6E1DCB3696C_.wvu.PrintArea" localSheetId="3" hidden="1">'Bid Form 1st Envelope '!$A$1:$F$119</definedName>
    <definedName name="Z_7706378E_40E2_4583_90AF_E6E1DCB3696C_.wvu.PrintArea" localSheetId="1" hidden="1">Cover!$A$1:$F$19</definedName>
    <definedName name="Z_7706378E_40E2_4583_90AF_E6E1DCB3696C_.wvu.PrintArea" localSheetId="2" hidden="1">'Names of Bidder'!$B$1:$G$29</definedName>
    <definedName name="Z_7706378E_40E2_4583_90AF_E6E1DCB3696C_.wvu.PrintTitles" localSheetId="15" hidden="1">'Attach 9'!$17:$17</definedName>
    <definedName name="Z_7706378E_40E2_4583_90AF_E6E1DCB3696C_.wvu.Rows" localSheetId="18" hidden="1">'Attach 12'!#REF!,'Attach 12'!#REF!,'Attach 12'!#REF!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6" hidden="1">'Attach 18'!$13:$13,'Attach 18'!$20:$28</definedName>
    <definedName name="Z_7706378E_40E2_4583_90AF_E6E1DCB3696C_.wvu.Rows" localSheetId="25" hidden="1">'Attach 18 SP'!$149:$153</definedName>
    <definedName name="Z_7706378E_40E2_4583_90AF_E6E1DCB3696C_.wvu.Rows" localSheetId="11" hidden="1">'Attach 5'!$4:$4</definedName>
    <definedName name="Z_7706378E_40E2_4583_90AF_E6E1DCB3696C_.wvu.Rows" localSheetId="12" hidden="1">'Attach 5A'!$25:$30</definedName>
    <definedName name="Z_7706378E_40E2_4583_90AF_E6E1DCB3696C_.wvu.Rows" localSheetId="15" hidden="1">'Attach 9'!$24:$25</definedName>
    <definedName name="Z_7706378E_40E2_4583_90AF_E6E1DCB3696C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3" hidden="1">'Bid Form 1st Envelope '!$22:$23,'Bid Form 1st Envelope '!$26:$27,'Bid Form 1st Envelope '!$102:$102,'Bid Form 1st Envelope '!$105:$106</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2" hidden="1">'Attach 5A'!$H:$H</definedName>
    <definedName name="Z_7951453C_4A9A_41E1_B5EB_C9032A630325_.wvu.PrintArea" localSheetId="25" hidden="1">'Attach 18 SP'!$A$8:$I$157</definedName>
    <definedName name="Z_7951453C_4A9A_41E1_B5EB_C9032A630325_.wvu.PrintArea" localSheetId="12"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2" hidden="1">'Attach 5A'!$25:$30</definedName>
    <definedName name="Z_7A88FC7A_7690_48AB_B789_172043AFADC8_.wvu.PrintArea" localSheetId="4" hidden="1">'Attach 1 '!$A$1:$I$169</definedName>
    <definedName name="Z_7A9EA6D6_4DDF_43D9_92E6_C6AFAD14E266_.wvu.Cols" localSheetId="21"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6" hidden="1">'Attach (QR)'!$A$1:$E$28</definedName>
    <definedName name="Z_7A9EA6D6_4DDF_43D9_92E6_C6AFAD14E266_.wvu.PrintArea" localSheetId="4" hidden="1">'Attach 1 '!$A$1:$I$169</definedName>
    <definedName name="Z_7A9EA6D6_4DDF_43D9_92E6_C6AFAD14E266_.wvu.PrintArea" localSheetId="16" hidden="1">'Attach 10'!$A$1:$E$18</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6" hidden="1">'Attach 18'!$A$1:$E$31</definedName>
    <definedName name="Z_7A9EA6D6_4DDF_43D9_92E6_C6AFAD14E266_.wvu.PrintArea" localSheetId="24" hidden="1">'Attach 18 Safety'!$A$1:$E$24</definedName>
    <definedName name="Z_7A9EA6D6_4DDF_43D9_92E6_C6AFAD14E266_.wvu.PrintArea" localSheetId="5" hidden="1">'Attach 3(JV)'!$A$1:$E$28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7'!$A$1:$E$18</definedName>
    <definedName name="Z_7A9EA6D6_4DDF_43D9_92E6_C6AFAD14E266_.wvu.PrintArea" localSheetId="15" hidden="1">'Attach 9'!$A$1:$H$38</definedName>
    <definedName name="Z_7A9EA6D6_4DDF_43D9_92E6_C6AFAD14E266_.wvu.PrintArea" localSheetId="3" hidden="1">'Bid Form 1st Envelope '!$A$1:$F$119</definedName>
    <definedName name="Z_7A9EA6D6_4DDF_43D9_92E6_C6AFAD14E266_.wvu.PrintTitles" localSheetId="15" hidden="1">'Attach 9'!$17:$17</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18'!$13:$13,'Attach 18'!$20:$28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18" hidden="1">'Attach 12'!$I:$I</definedName>
    <definedName name="Z_7DC13EB1_5F25_4667_BD87_340DAD4F0E72_.wvu.Cols" localSheetId="7" hidden="1">'Attach-3 (QR)'!$N:$P</definedName>
    <definedName name="Z_7DC13EB1_5F25_4667_BD87_340DAD4F0E72_.wvu.PrintArea" localSheetId="18" hidden="1">'Attach 12'!$A$1:$F$15</definedName>
    <definedName name="Z_7DC13EB1_5F25_4667_BD87_340DAD4F0E72_.wvu.PrintArea" localSheetId="7" hidden="1">'Attach-3 (QR)'!$A$1:$I$223</definedName>
    <definedName name="Z_7DC13EB1_5F25_4667_BD87_340DAD4F0E72_.wvu.Rows" localSheetId="18" hidden="1">'Attach 12'!#REF!,'Attach 12'!#REF!,'Attach 12'!#REF!,'Attach 12'!#REF!,'Attach 12'!#REF!,'Attach 12'!#REF!,'Attach 12'!#REF!,'Attach 12'!#REF!,'Attach 12'!#REF!,'Attach 12'!#REF!,'Attach 12'!$16:$103</definedName>
    <definedName name="Z_7DC13EB1_5F25_4667_BD87_340DAD4F0E72_.wvu.Rows" localSheetId="7" hidden="1">'Attach-3 (QR)'!#REF!,'Attach-3 (QR)'!#REF!,'Attach-3 (QR)'!#REF!,'Attach-3 (QR)'!#REF!,'Attach-3 (QR)'!#REF!,'Attach-3 (QR)'!$109:$109,'Attach-3 (QR)'!#REF!,'Attach-3 (QR)'!$133:$163,'Attach-3 (QR)'!#REF!</definedName>
    <definedName name="Z_7FED4A88_DA6B_4AEC_96D2_BAE29634CEBD_.wvu.Cols" localSheetId="7" hidden="1">'Attach-3 (QR)'!$J:$J,'Attach-3 (QR)'!$L:$N</definedName>
    <definedName name="Z_7FED4A88_DA6B_4AEC_96D2_BAE29634CEBD_.wvu.PrintArea" localSheetId="7" hidden="1">'Attach-3 (QR)'!$A$1:$I$223</definedName>
    <definedName name="Z_82C64B11_1F50_45B5_B7BB_9F1DC733C833_.wvu.PrintArea" localSheetId="4" hidden="1">'Attach 1 '!$A$1:$I$169</definedName>
    <definedName name="Z_82E8A0F5_0020_4355_95CF_28601763A783_.wvu.Cols" localSheetId="21"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6" hidden="1">'Attach (QR)'!$A$1:$E$28</definedName>
    <definedName name="Z_82E8A0F5_0020_4355_95CF_28601763A783_.wvu.PrintArea" localSheetId="4" hidden="1">'Attach 1 '!$A$1:$I$169</definedName>
    <definedName name="Z_82E8A0F5_0020_4355_95CF_28601763A783_.wvu.PrintArea" localSheetId="16" hidden="1">'Attach 10'!$A$1:$E$18</definedName>
    <definedName name="Z_82E8A0F5_0020_4355_95CF_28601763A783_.wvu.PrintArea" localSheetId="17" hidden="1">'Attach 11'!$A$1:$E$29</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6" hidden="1">'Attach 18'!$A$1:$E$31</definedName>
    <definedName name="Z_82E8A0F5_0020_4355_95CF_28601763A783_.wvu.PrintArea" localSheetId="24" hidden="1">'Attach 18 Safety'!$A$1:$E$24</definedName>
    <definedName name="Z_82E8A0F5_0020_4355_95CF_28601763A783_.wvu.PrintArea" localSheetId="5" hidden="1">'Attach 3(JV)'!$A$1:$E$28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7'!$A$1:$E$18</definedName>
    <definedName name="Z_82E8A0F5_0020_4355_95CF_28601763A783_.wvu.PrintArea" localSheetId="15" hidden="1">'Attach 9'!$A$1:$H$31</definedName>
    <definedName name="Z_82E8A0F5_0020_4355_95CF_28601763A783_.wvu.PrintArea" localSheetId="3" hidden="1">'Bid Form 1st Envelope '!$A$1:$F$119</definedName>
    <definedName name="Z_82E8A0F5_0020_4355_95CF_28601763A783_.wvu.PrintTitles" localSheetId="15" hidden="1">'Attach 9'!$17:$17</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18'!$13:$13,'Attach 18'!$20:$28</definedName>
    <definedName name="Z_82E8A0F5_0020_4355_95CF_28601763A783_.wvu.Rows" localSheetId="11"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1"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6" hidden="1">'Attach (QR)'!$A$1:$E$28</definedName>
    <definedName name="Z_8E3ED18F_7B8F_4A1C_969D_A70DC3B696C3_.wvu.PrintArea" localSheetId="16" hidden="1">'Attach 10'!$A$1:$E$18</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6" hidden="1">'Attach 18'!$A$1:$E$31</definedName>
    <definedName name="Z_8E3ED18F_7B8F_4A1C_969D_A70DC3B696C3_.wvu.PrintArea" localSheetId="24" hidden="1">'Attach 18 Safety'!$A$1:$E$24</definedName>
    <definedName name="Z_8E3ED18F_7B8F_4A1C_969D_A70DC3B696C3_.wvu.PrintArea" localSheetId="5" hidden="1">'Attach 3(JV)'!$A$1:$E$28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7'!$A$1:$E$18</definedName>
    <definedName name="Z_8E3ED18F_7B8F_4A1C_969D_A70DC3B696C3_.wvu.PrintArea" localSheetId="15" hidden="1">'Attach 9'!$A$1:$H$32</definedName>
    <definedName name="Z_8E3ED18F_7B8F_4A1C_969D_A70DC3B696C3_.wvu.PrintArea" localSheetId="3" hidden="1">'Bid Form 1st Envelope '!$A$1:$F$119</definedName>
    <definedName name="Z_8E3ED18F_7B8F_4A1C_969D_A70DC3B696C3_.wvu.PrintTitles" localSheetId="15"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18'!$13:$13,'Attach 18'!$20:$28</definedName>
    <definedName name="Z_8E3ED18F_7B8F_4A1C_969D_A70DC3B696C3_.wvu.Rows" localSheetId="11" hidden="1">'Attach 5'!$4:$4</definedName>
    <definedName name="Z_8E7B022F_1113_4BA2_B2BA_8EDBE02A2557_.wvu.PrintArea" localSheetId="6" hidden="1">'Attach (QR)'!$A$1:$E$28</definedName>
    <definedName name="Z_8E7B022F_1113_4BA2_B2BA_8EDBE02A2557_.wvu.PrintArea" localSheetId="16" hidden="1">'Attach 10'!$A$1:$E$18</definedName>
    <definedName name="Z_8E7B022F_1113_4BA2_B2BA_8EDBE02A2557_.wvu.PrintArea" localSheetId="17" hidden="1">'Attach 11'!$A$1:$E$29</definedName>
    <definedName name="Z_8E7B022F_1113_4BA2_B2BA_8EDBE02A2557_.wvu.PrintArea" localSheetId="18" hidden="1">'Attach 12'!$B$1:$G$15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6" hidden="1">'Attach 18'!$A$1:$E$35</definedName>
    <definedName name="Z_8E7B022F_1113_4BA2_B2BA_8EDBE02A2557_.wvu.PrintArea" localSheetId="24" hidden="1">'Attach 18 Safety'!$A$1:$E$24</definedName>
    <definedName name="Z_8E7B022F_1113_4BA2_B2BA_8EDBE02A2557_.wvu.PrintArea" localSheetId="5" hidden="1">'Attach 3(JV)'!$A$1:$E$28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7'!$A$1:$E$18</definedName>
    <definedName name="Z_8E7B022F_1113_4BA2_B2BA_8EDBE02A2557_.wvu.PrintArea" localSheetId="15" hidden="1">'Attach 9'!$A$1:$H$38</definedName>
    <definedName name="Z_8E7B022F_1113_4BA2_B2BA_8EDBE02A2557_.wvu.PrintArea" localSheetId="3" hidden="1">'Bid Form 1st Envelope '!$A$1:$F$119</definedName>
    <definedName name="Z_8E7B022F_1113_4BA2_B2BA_8EDBE02A2557_.wvu.PrintTitles" localSheetId="18" hidden="1">'Attach 12'!#REF!</definedName>
    <definedName name="Z_8E7B022F_1113_4BA2_B2BA_8EDBE02A2557_.wvu.PrintTitles" localSheetId="15"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8" hidden="1">'Attach 12'!$G:$G,'Attach 12'!$I:$I</definedName>
    <definedName name="Z_906C1F80_87B7_4777_98E9_010D55358499_.wvu.Cols" localSheetId="7" hidden="1">'Attach-3 (QR)'!$N:$P</definedName>
    <definedName name="Z_906C1F80_87B7_4777_98E9_010D55358499_.wvu.PrintArea" localSheetId="18" hidden="1">'Attach 12'!$A$1:$F$15</definedName>
    <definedName name="Z_906C1F80_87B7_4777_98E9_010D55358499_.wvu.PrintArea" localSheetId="7" hidden="1">'Attach-3 (QR)'!$A$1:$I$223</definedName>
    <definedName name="Z_906C1F80_87B7_4777_98E9_010D55358499_.wvu.Rows" localSheetId="18" hidden="1">'Attach 12'!#REF!,'Attach 12'!#REF!,'Attach 12'!#REF!,'Attach 12'!$16:$103</definedName>
    <definedName name="Z_906C1F80_87B7_4777_98E9_010D55358499_.wvu.Rows" localSheetId="7" hidden="1">'Attach-3 (QR)'!#REF!,'Attach-3 (QR)'!#REF!,'Attach-3 (QR)'!#REF!,'Attach-3 (QR)'!#REF!,'Attach-3 (QR)'!#REF!,'Attach-3 (QR)'!#REF!,'Attach-3 (QR)'!$109:$109,'Attach-3 (QR)'!#REF!,'Attach-3 (QR)'!$125:$164,'Attach-3 (QR)'!#REF!,'Attach-3 (QR)'!#REF!,'Attach-3 (QR)'!$180:$201</definedName>
    <definedName name="Z_96400739_BE17_4F96_9322_CEC076E94D1E_.wvu.PrintArea" localSheetId="4" hidden="1">'Attach 1 '!$A$1:$I$169</definedName>
    <definedName name="Z_97C0FC0E_800C_45C9_895E_E91A3F1ADBA4_.wvu.Cols" localSheetId="21"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6" hidden="1">'Attach (QR)'!$A$1:$E$28</definedName>
    <definedName name="Z_97C0FC0E_800C_45C9_895E_E91A3F1ADBA4_.wvu.PrintArea" localSheetId="16" hidden="1">'Attach 10'!$A$1:$E$18</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6" hidden="1">'Attach 18'!$A$1:$E$31</definedName>
    <definedName name="Z_97C0FC0E_800C_45C9_895E_E91A3F1ADBA4_.wvu.PrintArea" localSheetId="24" hidden="1">'Attach 18 Safety'!$A$1:$E$24</definedName>
    <definedName name="Z_97C0FC0E_800C_45C9_895E_E91A3F1ADBA4_.wvu.PrintArea" localSheetId="5" hidden="1">'Attach 3(JV)'!$A$1:$E$28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7'!$A$1:$E$18</definedName>
    <definedName name="Z_97C0FC0E_800C_45C9_895E_E91A3F1ADBA4_.wvu.PrintArea" localSheetId="15" hidden="1">'Attach 9'!$A$1:$H$32</definedName>
    <definedName name="Z_97C0FC0E_800C_45C9_895E_E91A3F1ADBA4_.wvu.PrintArea" localSheetId="3" hidden="1">'Bid Form 1st Envelope '!$A$1:$F$119</definedName>
    <definedName name="Z_97C0FC0E_800C_45C9_895E_E91A3F1ADBA4_.wvu.PrintTitles" localSheetId="15"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18'!$13:$13,'Attach 18'!$20:$28</definedName>
    <definedName name="Z_97C0FC0E_800C_45C9_895E_E91A3F1ADBA4_.wvu.Rows" localSheetId="11" hidden="1">'Attach 5'!$4:$4</definedName>
    <definedName name="Z_9E668EC9_7875_454E_BDE6_15A2D20AC8D2_.wvu.Cols" localSheetId="18" hidden="1">'Attach 12'!$G:$I</definedName>
    <definedName name="Z_9E668EC9_7875_454E_BDE6_15A2D20AC8D2_.wvu.Cols" localSheetId="7" hidden="1">'Attach-3 (QR)'!$M:$Q</definedName>
    <definedName name="Z_9E668EC9_7875_454E_BDE6_15A2D20AC8D2_.wvu.PrintArea" localSheetId="18" hidden="1">'Attach 12'!$A$1:$F$19</definedName>
    <definedName name="Z_9E668EC9_7875_454E_BDE6_15A2D20AC8D2_.wvu.PrintArea" localSheetId="7" hidden="1">'Attach-3 (QR)'!$A$1:$I$223</definedName>
    <definedName name="Z_9E668EC9_7875_454E_BDE6_15A2D20AC8D2_.wvu.Rows" localSheetId="18" hidden="1">'Attach 12'!#REF!,'Attach 12'!#REF!</definedName>
    <definedName name="Z_9E668EC9_7875_454E_BDE6_15A2D20AC8D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8" hidden="1">'Attach 12'!$G:$G,'Attach 12'!$I:$I</definedName>
    <definedName name="Z_9EDBA9B2_46ED_415A_B10B_329571C4D4AF_.wvu.Cols" localSheetId="7" hidden="1">'Attach-3 (QR)'!$N:$P</definedName>
    <definedName name="Z_9EDBA9B2_46ED_415A_B10B_329571C4D4AF_.wvu.PrintArea" localSheetId="18" hidden="1">'Attach 12'!$A$1:$F$15</definedName>
    <definedName name="Z_9EDBA9B2_46ED_415A_B10B_329571C4D4AF_.wvu.PrintArea" localSheetId="7" hidden="1">'Attach-3 (QR)'!$A$1:$I$223</definedName>
    <definedName name="Z_9EDBA9B2_46ED_415A_B10B_329571C4D4AF_.wvu.Rows" localSheetId="18" hidden="1">'Attach 12'!#REF!,'Attach 12'!#REF!,'Attach 12'!#REF!,'Attach 12'!#REF!,'Attach 12'!#REF!,'Attach 12'!#REF!,'Attach 12'!#REF!,'Attach 12'!#REF!,'Attach 12'!#REF!,'Attach 12'!#REF!,'Attach 12'!#REF!,'Attach 12'!#REF!,'Attach 12'!$16:$103</definedName>
    <definedName name="Z_9EDBA9B2_46ED_415A_B10B_329571C4D4AF_.wvu.Rows" localSheetId="7" hidden="1">'Attach-3 (QR)'!#REF!,'Attach-3 (QR)'!#REF!,'Attach-3 (QR)'!#REF!,'Attach-3 (QR)'!#REF!,'Attach-3 (QR)'!#REF!,'Attach-3 (QR)'!#REF!,'Attach-3 (QR)'!$109:$109,'Attach-3 (QR)'!#REF!,'Attach-3 (QR)'!$125:$164,'Attach-3 (QR)'!#REF!,'Attach-3 (QR)'!$180:$201</definedName>
    <definedName name="Z_9F8CD454_46B1_47B9_9F5F_73ED69AC40D4_.wvu.Cols" localSheetId="18" hidden="1">'Attach 12'!$I:$I</definedName>
    <definedName name="Z_9F8CD454_46B1_47B9_9F5F_73ED69AC40D4_.wvu.Cols" localSheetId="7" hidden="1">'Attach-3 (QR)'!$N:$P</definedName>
    <definedName name="Z_9F8CD454_46B1_47B9_9F5F_73ED69AC40D4_.wvu.PrintArea" localSheetId="18" hidden="1">'Attach 12'!$A$1:$F$15</definedName>
    <definedName name="Z_9F8CD454_46B1_47B9_9F5F_73ED69AC40D4_.wvu.PrintArea" localSheetId="7" hidden="1">'Attach-3 (QR)'!$A$1:$I$223</definedName>
    <definedName name="Z_9F8CD454_46B1_47B9_9F5F_73ED69AC40D4_.wvu.Rows" localSheetId="18" hidden="1">'Attach 12'!#REF!,'Attach 12'!#REF!,'Attach 12'!#REF!,'Attach 12'!#REF!,'Attach 12'!#REF!,'Attach 12'!#REF!,'Attach 12'!#REF!,'Attach 12'!#REF!,'Attach 12'!#REF!,'Attach 12'!$16:$103</definedName>
    <definedName name="Z_9F8CD454_46B1_47B9_9F5F_73ED69AC40D4_.wvu.Rows" localSheetId="7" hidden="1">'Attach-3 (QR)'!#REF!,'Attach-3 (QR)'!#REF!,'Attach-3 (QR)'!#REF!,'Attach-3 (QR)'!#REF!,'Attach-3 (QR)'!#REF!,'Attach-3 (QR)'!$109:$109,'Attach-3 (QR)'!#REF!,'Attach-3 (QR)'!$133:$163,'Attach-3 (QR)'!#REF!</definedName>
    <definedName name="Z_A317F5C2_E44F_4A46_8833_2AE6CAE06F6E_.wvu.Cols" localSheetId="7" hidden="1">'Attach-3 (QR)'!$N:$P</definedName>
    <definedName name="Z_A317F5C2_E44F_4A46_8833_2AE6CAE06F6E_.wvu.PrintArea" localSheetId="7" hidden="1">'Attach-3 (QR)'!$A$1:$I$223</definedName>
    <definedName name="Z_A317F5C2_E44F_4A46_8833_2AE6CAE06F6E_.wvu.Rows" localSheetId="7" hidden="1">'Attach-3 (QR)'!#REF!,'Attach-3 (QR)'!#REF!,'Attach-3 (QR)'!#REF!,'Attach-3 (QR)'!#REF!</definedName>
    <definedName name="Z_A3F641DF_CF1D_48E3_AFDC_E52726A449CB_.wvu.PrintArea" localSheetId="6" hidden="1">'Attach (QR)'!$A$1:$E$28</definedName>
    <definedName name="Z_A3F641DF_CF1D_48E3_AFDC_E52726A449CB_.wvu.PrintArea" localSheetId="16" hidden="1">'Attach 10'!$A$1:$E$19</definedName>
    <definedName name="Z_A3F641DF_CF1D_48E3_AFDC_E52726A449CB_.wvu.PrintArea" localSheetId="17" hidden="1">'Attach 11'!$A$1:$E$29</definedName>
    <definedName name="Z_A3F641DF_CF1D_48E3_AFDC_E52726A449CB_.wvu.PrintArea" localSheetId="18" hidden="1">'Attach 12'!$B$1:$G$15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6" hidden="1">'Attach 18'!$A$1:$E$35</definedName>
    <definedName name="Z_A3F641DF_CF1D_48E3_AFDC_E52726A449CB_.wvu.PrintArea" localSheetId="24" hidden="1">'Attach 18 Safety'!$A$1:$E$25</definedName>
    <definedName name="Z_A3F641DF_CF1D_48E3_AFDC_E52726A449CB_.wvu.PrintArea" localSheetId="5" hidden="1">'Attach 3(JV)'!$A$1:$E$28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7'!$A$1:$E$18</definedName>
    <definedName name="Z_A3F641DF_CF1D_48E3_AFDC_E52726A449CB_.wvu.PrintArea" localSheetId="15" hidden="1">'Attach 9'!$A$1:$H$38</definedName>
    <definedName name="Z_A3F641DF_CF1D_48E3_AFDC_E52726A449CB_.wvu.PrintArea" localSheetId="3" hidden="1">'Bid Form 1st Envelope '!$A$1:$F$119</definedName>
    <definedName name="Z_A3F641DF_CF1D_48E3_AFDC_E52726A449CB_.wvu.PrintTitles" localSheetId="18" hidden="1">'Attach 12'!#REF!</definedName>
    <definedName name="Z_A3F641DF_CF1D_48E3_AFDC_E52726A449CB_.wvu.PrintTitles" localSheetId="15" hidden="1">'Attach 9'!$17:$17</definedName>
    <definedName name="Z_AA750348_930C_43DE_ADD0_8D60980F5013_.wvu.PrintArea" localSheetId="4" hidden="1">'Attach 1 '!$A$1:$I$169</definedName>
    <definedName name="Z_AF19F13B_761B_48FB_A70F_9439A4D7530B_.wvu.Cols" localSheetId="7" hidden="1">'Attach-3 (QR)'!$N:$P</definedName>
    <definedName name="Z_AF19F13B_761B_48FB_A70F_9439A4D7530B_.wvu.PrintArea" localSheetId="7" hidden="1">'Attach-3 (QR)'!$A$1:$I$223</definedName>
    <definedName name="Z_AF19F13B_761B_48FB_A70F_9439A4D7530B_.wvu.Rows" localSheetId="7" hidden="1">'Attach-3 (QR)'!#REF!,'Attach-3 (QR)'!#REF!,'Attach-3 (QR)'!#REF!,'Attach-3 (QR)'!#REF!,'Attach-3 (QR)'!#REF!,'Attach-3 (QR)'!$133:$163,'Attach-3 (QR)'!#REF!</definedName>
    <definedName name="Z_B07A37BF_D9F4_4586_9D27_CDE2FA2D1222_.wvu.Cols" localSheetId="18" hidden="1">'Attach 12'!$G:$I</definedName>
    <definedName name="Z_B07A37BF_D9F4_4586_9D27_CDE2FA2D1222_.wvu.Cols" localSheetId="7" hidden="1">'Attach-3 (QR)'!$M:$Q</definedName>
    <definedName name="Z_B07A37BF_D9F4_4586_9D27_CDE2FA2D1222_.wvu.PrintArea" localSheetId="18" hidden="1">'Attach 12'!$A$1:$F$19</definedName>
    <definedName name="Z_B07A37BF_D9F4_4586_9D27_CDE2FA2D1222_.wvu.PrintArea" localSheetId="7" hidden="1">'Attach-3 (QR)'!$A$1:$I$223</definedName>
    <definedName name="Z_B07A37BF_D9F4_4586_9D27_CDE2FA2D1222_.wvu.Rows" localSheetId="18" hidden="1">'Attach 12'!#REF!</definedName>
    <definedName name="Z_B07A37BF_D9F4_4586_9D27_CDE2FA2D122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5" hidden="1">'Attach 3(JV)'!$G:$H</definedName>
    <definedName name="Z_BA86FE7A_199D_4ABD_A444_AE6BFDF4BCC9_.wvu.Cols" localSheetId="8" hidden="1">'Attach 4'!$H:$O</definedName>
    <definedName name="Z_BA86FE7A_199D_4ABD_A444_AE6BFDF4BCC9_.wvu.Cols" localSheetId="11" hidden="1">'Attach 5'!$H:$H</definedName>
    <definedName name="Z_BA86FE7A_199D_4ABD_A444_AE6BFDF4BCC9_.wvu.Cols" localSheetId="12" hidden="1">'Attach 5A'!$H:$H</definedName>
    <definedName name="Z_BA86FE7A_199D_4ABD_A444_AE6BFDF4BCC9_.wvu.Cols" localSheetId="13" hidden="1">'Attach 6'!$H:$H</definedName>
    <definedName name="Z_BA86FE7A_199D_4ABD_A444_AE6BFDF4BCC9_.wvu.Cols" localSheetId="3"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6" hidden="1">'Attach (QR)'!$A$1:$E$28</definedName>
    <definedName name="Z_BA86FE7A_199D_4ABD_A444_AE6BFDF4BCC9_.wvu.PrintArea" localSheetId="16" hidden="1">'Attach 10'!$A$1:$F$18</definedName>
    <definedName name="Z_BA86FE7A_199D_4ABD_A444_AE6BFDF4BCC9_.wvu.PrintArea" localSheetId="17" hidden="1">'Attach 11'!$A$1:$E$29</definedName>
    <definedName name="Z_BA86FE7A_199D_4ABD_A444_AE6BFDF4BCC9_.wvu.PrintArea" localSheetId="19" hidden="1">'Attach 13'!$A$1:$E$27</definedName>
    <definedName name="Z_BA86FE7A_199D_4ABD_A444_AE6BFDF4BCC9_.wvu.PrintArea" localSheetId="20" hidden="1">'Attach 14'!$A$1:$E$29</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6" hidden="1">'Attach 18'!$A$1:$E$31</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5" hidden="1">'Attach 3(JV)'!$A$1:$E$28</definedName>
    <definedName name="Z_BA86FE7A_199D_4ABD_A444_AE6BFDF4BCC9_.wvu.PrintArea" localSheetId="8" hidden="1">'Attach 4'!$A$1:$G$25</definedName>
    <definedName name="Z_BA86FE7A_199D_4ABD_A444_AE6BFDF4BCC9_.wvu.PrintArea" localSheetId="9" hidden="1">'Attach 4 (A)'!$A$1:$E$27</definedName>
    <definedName name="Z_BA86FE7A_199D_4ABD_A444_AE6BFDF4BCC9_.wvu.PrintArea" localSheetId="10" hidden="1">'Attach 4 (B)'!$A$1:$E$26</definedName>
    <definedName name="Z_BA86FE7A_199D_4ABD_A444_AE6BFDF4BCC9_.wvu.PrintArea" localSheetId="11" hidden="1">'Attach 5'!$A$1:$E$34</definedName>
    <definedName name="Z_BA86FE7A_199D_4ABD_A444_AE6BFDF4BCC9_.wvu.PrintArea" localSheetId="12" hidden="1">'Attach 5A'!$A$1:$E$73</definedName>
    <definedName name="Z_BA86FE7A_199D_4ABD_A444_AE6BFDF4BCC9_.wvu.PrintArea" localSheetId="13" hidden="1">'Attach 6'!$A$1:$E$28</definedName>
    <definedName name="Z_BA86FE7A_199D_4ABD_A444_AE6BFDF4BCC9_.wvu.PrintArea" localSheetId="14" hidden="1">'Attach 7'!$A$1:$E$18</definedName>
    <definedName name="Z_BA86FE7A_199D_4ABD_A444_AE6BFDF4BCC9_.wvu.PrintArea" localSheetId="15" hidden="1">'Attach 9'!$A$1:$H$31</definedName>
    <definedName name="Z_BA86FE7A_199D_4ABD_A444_AE6BFDF4BCC9_.wvu.PrintArea" localSheetId="3" hidden="1">'Bid Form 1st Envelope '!$A$1:$J$119</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5"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6" hidden="1">'Attach 18'!$13:$13,'Attach 18'!$20:$28</definedName>
    <definedName name="Z_BA86FE7A_199D_4ABD_A444_AE6BFDF4BCC9_.wvu.Rows" localSheetId="25" hidden="1">'Attach 18 SP'!$149:$153</definedName>
    <definedName name="Z_BA86FE7A_199D_4ABD_A444_AE6BFDF4BCC9_.wvu.Rows" localSheetId="11" hidden="1">'Attach 5'!$4:$4</definedName>
    <definedName name="Z_BA86FE7A_199D_4ABD_A444_AE6BFDF4BCC9_.wvu.Rows" localSheetId="12" hidden="1">'Attach 5A'!$25:$30</definedName>
    <definedName name="Z_BA86FE7A_199D_4ABD_A444_AE6BFDF4BCC9_.wvu.Rows" localSheetId="3" hidden="1">'Bid Form 1st Envelope '!$26:$27,'Bid Form 1st Envelope '!$102:$102,'Bid Form 1st Envelope '!$105:$106</definedName>
    <definedName name="Z_BE615921_12B2_47E1_81BB_292B559B4C46_.wvu.PrintArea" localSheetId="4" hidden="1">'Attach 1 '!$A$1:$I$169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1"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6" hidden="1">'Attach (QR)'!$A$1:$E$28</definedName>
    <definedName name="Z_C5EDD9E3_0801_4479_8600_A80B0FCFDF0B_.wvu.PrintArea" localSheetId="16" hidden="1">'Attach 10'!$A$1:$E$18</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6" hidden="1">'Attach 18'!$A$1:$E$31</definedName>
    <definedName name="Z_C5EDD9E3_0801_4479_8600_A80B0FCFDF0B_.wvu.PrintArea" localSheetId="24" hidden="1">'Attach 18 Safety'!$A$1:$E$24</definedName>
    <definedName name="Z_C5EDD9E3_0801_4479_8600_A80B0FCFDF0B_.wvu.PrintArea" localSheetId="5" hidden="1">'Attach 3(JV)'!$A$1:$E$28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7'!$A$1:$E$18</definedName>
    <definedName name="Z_C5EDD9E3_0801_4479_8600_A80B0FCFDF0B_.wvu.PrintArea" localSheetId="15" hidden="1">'Attach 9'!$A$1:$H$32</definedName>
    <definedName name="Z_C5EDD9E3_0801_4479_8600_A80B0FCFDF0B_.wvu.PrintArea" localSheetId="3" hidden="1">'Bid Form 1st Envelope '!$A$1:$F$119</definedName>
    <definedName name="Z_C5EDD9E3_0801_4479_8600_A80B0FCFDF0B_.wvu.PrintTitles" localSheetId="15"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18'!$13:$13,'Attach 18'!$20:$28</definedName>
    <definedName name="Z_C5EDD9E3_0801_4479_8600_A80B0FCFDF0B_.wvu.Rows" localSheetId="11" hidden="1">'Attach 5'!$4:$4</definedName>
    <definedName name="Z_C67BDB47_88AF_4F4C_B4D8_CA6175AD6D46_.wvu.Cols" localSheetId="25" hidden="1">'Attach 18 SP'!$J:$P</definedName>
    <definedName name="Z_C67BDB47_88AF_4F4C_B4D8_CA6175AD6D46_.wvu.Cols" localSheetId="12" hidden="1">'Attach 5A'!$H:$H</definedName>
    <definedName name="Z_C67BDB47_88AF_4F4C_B4D8_CA6175AD6D46_.wvu.PrintArea" localSheetId="25" hidden="1">'Attach 18 SP'!$A$8:$I$157</definedName>
    <definedName name="Z_C67BDB47_88AF_4F4C_B4D8_CA6175AD6D46_.wvu.PrintArea" localSheetId="12"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(QR)'!$J:$L</definedName>
    <definedName name="Z_C7FCA09A_C3E0_4408_81A0_5CFFEB0C6237_.wvu.PrintArea" localSheetId="23" hidden="1">'Attach 17'!$A$1:$F$30</definedName>
    <definedName name="Z_C7FCA09A_C3E0_4408_81A0_5CFFEB0C6237_.wvu.PrintArea" localSheetId="7" hidden="1">'Attach-3 (QR)'!$A$1:$I$223</definedName>
    <definedName name="Z_C7FCA09A_C3E0_4408_81A0_5CFFEB0C6237_.wvu.Rows" localSheetId="23"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2" hidden="1">'Attach 5A'!$H:$H</definedName>
    <definedName name="Z_C8CCAA5D_CB26_4EC5_ABA8_6FDF0DF0183E_.wvu.PrintArea" localSheetId="25" hidden="1">'Attach 18 SP'!$A$8:$I$157</definedName>
    <definedName name="Z_C8CCAA5D_CB26_4EC5_ABA8_6FDF0DF0183E_.wvu.PrintArea" localSheetId="12"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1"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6" hidden="1">'Attach (QR)'!$A$1:$E$28</definedName>
    <definedName name="Z_CB7992C9_ABA5_4C7D_8C49_1E1D8E8875C7_.wvu.PrintArea" localSheetId="16" hidden="1">'Attach 10'!$A$1:$E$18</definedName>
    <definedName name="Z_CB7992C9_ABA5_4C7D_8C49_1E1D8E8875C7_.wvu.PrintArea" localSheetId="17" hidden="1">'Attach 11'!$A$1:$E$29</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6" hidden="1">'Attach 18'!$A$1:$E$31</definedName>
    <definedName name="Z_CB7992C9_ABA5_4C7D_8C49_1E1D8E8875C7_.wvu.PrintArea" localSheetId="24" hidden="1">'Attach 18 Safety'!$A$1:$E$24</definedName>
    <definedName name="Z_CB7992C9_ABA5_4C7D_8C49_1E1D8E8875C7_.wvu.PrintArea" localSheetId="5" hidden="1">'Attach 3(JV)'!$A$1:$E$28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7'!$A$1:$E$18</definedName>
    <definedName name="Z_CB7992C9_ABA5_4C7D_8C49_1E1D8E8875C7_.wvu.PrintArea" localSheetId="15" hidden="1">'Attach 9'!$A$1:$H$31</definedName>
    <definedName name="Z_CB7992C9_ABA5_4C7D_8C49_1E1D8E8875C7_.wvu.PrintArea" localSheetId="3" hidden="1">'Bid Form 1st Envelope '!$A$1:$F$119</definedName>
    <definedName name="Z_CB7992C9_ABA5_4C7D_8C49_1E1D8E8875C7_.wvu.PrintTitles" localSheetId="15"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18'!$13:$13,'Attach 18'!$20:$28</definedName>
    <definedName name="Z_CB7992C9_ABA5_4C7D_8C49_1E1D8E8875C7_.wvu.Rows" localSheetId="11" hidden="1">'Attach 5'!$4:$4</definedName>
    <definedName name="Z_CB7CD015_9A92_451A_BEF4_2BC98E3768DD_.wvu.PrintArea" localSheetId="4" hidden="1">'Attach 1 '!$A$1:$I$169</definedName>
    <definedName name="Z_CD4CA1A8_824A_452F_BDBA_32A47C1B3013_.wvu.Cols" localSheetId="18" hidden="1">'Attach 12'!$I:$J</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6" hidden="1">'Attach (QR)'!$A$1:$E$28</definedName>
    <definedName name="Z_CD4CA1A8_824A_452F_BDBA_32A47C1B3013_.wvu.PrintArea" localSheetId="16" hidden="1">'Attach 10'!$A$1:$E$18</definedName>
    <definedName name="Z_CD4CA1A8_824A_452F_BDBA_32A47C1B3013_.wvu.PrintArea" localSheetId="17" hidden="1">'Attach 11'!$A$1:$E$29</definedName>
    <definedName name="Z_CD4CA1A8_824A_452F_BDBA_32A47C1B3013_.wvu.PrintArea" localSheetId="18" hidden="1">'Attach 12'!$B$1:$G$15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6" hidden="1">'Attach 18'!$A$1:$E$35</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5" hidden="1">'Attach 3(JV)'!$A$1:$E$28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7'!$A$1:$E$18</definedName>
    <definedName name="Z_CD4CA1A8_824A_452F_BDBA_32A47C1B3013_.wvu.PrintArea" localSheetId="15" hidden="1">'Attach 9'!$A$1:$H$38</definedName>
    <definedName name="Z_CD4CA1A8_824A_452F_BDBA_32A47C1B3013_.wvu.PrintTitles" localSheetId="18" hidden="1">'Attach 12'!#REF!</definedName>
    <definedName name="Z_CD4CA1A8_824A_452F_BDBA_32A47C1B3013_.wvu.PrintTitles" localSheetId="15" hidden="1">'Attach 9'!$17:$17</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2"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4" hidden="1">'Attach 1 '!$A$1:$I$169</definedName>
    <definedName name="Z_D5994A17_2357_4B78_B667_DDB5D94B6FD1_.wvu.Cols" localSheetId="7" hidden="1">'Attach-3 (QR)'!$N:$P</definedName>
    <definedName name="Z_D5994A17_2357_4B78_B667_DDB5D94B6FD1_.wvu.PrintArea" localSheetId="7" hidden="1">'Attach-3 (QR)'!$A$1:$I$223</definedName>
    <definedName name="Z_D5994A17_2357_4B78_B667_DDB5D94B6FD1_.wvu.Rows" localSheetId="7"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6" hidden="1">'Attach (QR)'!$A$1:$E$28</definedName>
    <definedName name="Z_DC28ED1E_3E35_4094_9C2B_5C0A1C1D459C_.wvu.PrintArea" localSheetId="4" hidden="1">'Attach 1 '!$A$1:$I$169</definedName>
    <definedName name="Z_DC28ED1E_3E35_4094_9C2B_5C0A1C1D459C_.wvu.PrintArea" localSheetId="16" hidden="1">'Attach 10'!$A$1:$E$18</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6" hidden="1">'Attach 18'!$A$1:$E$31</definedName>
    <definedName name="Z_DC28ED1E_3E35_4094_9C2B_5C0A1C1D459C_.wvu.PrintArea" localSheetId="24" hidden="1">'Attach 18 Safety'!$A$1:$E$24</definedName>
    <definedName name="Z_DC28ED1E_3E35_4094_9C2B_5C0A1C1D459C_.wvu.PrintArea" localSheetId="5" hidden="1">'Attach 3(JV)'!$A$1:$E$28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7'!$A$1:$E$18</definedName>
    <definedName name="Z_DC28ED1E_3E35_4094_9C2B_5C0A1C1D459C_.wvu.PrintArea" localSheetId="15" hidden="1">'Attach 9'!$A$1:$H$38</definedName>
    <definedName name="Z_DC28ED1E_3E35_4094_9C2B_5C0A1C1D459C_.wvu.PrintArea" localSheetId="3" hidden="1">'Bid Form 1st Envelope '!$A$1:$F$119</definedName>
    <definedName name="Z_DC28ED1E_3E35_4094_9C2B_5C0A1C1D459C_.wvu.PrintTitles" localSheetId="15" hidden="1">'Attach 9'!$17:$17</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18'!$13:$13,'Attach 18'!$20:$28</definedName>
    <definedName name="Z_DC28ED1E_3E35_4094_9C2B_5C0A1C1D459C_.wvu.Rows" localSheetId="11"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6" hidden="1">'Attach (QR)'!$A$1:$E$28</definedName>
    <definedName name="Z_E51D3662_FFCE_4FD6_A590_7DDC9E38C41F_.wvu.PrintArea" localSheetId="16" hidden="1">'Attach 10'!$A$1:$E$18</definedName>
    <definedName name="Z_E51D3662_FFCE_4FD6_A590_7DDC9E38C41F_.wvu.PrintArea" localSheetId="17" hidden="1">'Attach 11'!$A$1:$E$29</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6" hidden="1">'Attach 18'!$A$1:$E$31</definedName>
    <definedName name="Z_E51D3662_FFCE_4FD6_A590_7DDC9E38C41F_.wvu.PrintArea" localSheetId="24" hidden="1">'Attach 18 Safety'!$A$1:$E$24</definedName>
    <definedName name="Z_E51D3662_FFCE_4FD6_A590_7DDC9E38C41F_.wvu.PrintArea" localSheetId="5" hidden="1">'Attach 3(JV)'!$A$1:$E$28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7'!$A$1:$E$18</definedName>
    <definedName name="Z_E51D3662_FFCE_4FD6_A590_7DDC9E38C41F_.wvu.PrintArea" localSheetId="15" hidden="1">'Attach 9'!$A$1:$H$31</definedName>
    <definedName name="Z_E51D3662_FFCE_4FD6_A590_7DDC9E38C41F_.wvu.PrintArea" localSheetId="3" hidden="1">'Bid Form 1st Envelope '!$A$1:$F$119</definedName>
    <definedName name="Z_E51D3662_FFCE_4FD6_A590_7DDC9E38C41F_.wvu.PrintTitles" localSheetId="15"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18'!$13:$13,'Attach 18'!$20:$28</definedName>
    <definedName name="Z_E51D3662_FFCE_4FD6_A590_7DDC9E38C41F_.wvu.Rows" localSheetId="11" hidden="1">'Attach 5'!$4:$4</definedName>
    <definedName name="Z_E8F77A2D_E40A_4668_A8F2_3CE31C4AC520_.wvu.Cols" localSheetId="18" hidden="1">'Attach 12'!$G:$G,'Attach 12'!$I:$I</definedName>
    <definedName name="Z_E8F77A2D_E40A_4668_A8F2_3CE31C4AC520_.wvu.Cols" localSheetId="7" hidden="1">'Attach-3 (QR)'!$N:$P</definedName>
    <definedName name="Z_E8F77A2D_E40A_4668_A8F2_3CE31C4AC520_.wvu.PrintArea" localSheetId="18" hidden="1">'Attach 12'!$A$1:$F$15</definedName>
    <definedName name="Z_E8F77A2D_E40A_4668_A8F2_3CE31C4AC520_.wvu.PrintArea" localSheetId="7" hidden="1">'Attach-3 (QR)'!$A$1:$I$223</definedName>
    <definedName name="Z_E8F77A2D_E40A_4668_A8F2_3CE31C4AC520_.wvu.Rows" localSheetId="18" hidden="1">'Attach 12'!#REF!,'Attach 12'!#REF!,'Attach 12'!#REF!,'Attach 12'!#REF!,'Attach 12'!#REF!,'Attach 12'!#REF!,'Attach 12'!#REF!,'Attach 12'!#REF!,'Attach 12'!#REF!,'Attach 12'!#REF!,'Attach 12'!$16:$103</definedName>
    <definedName name="Z_E8F77A2D_E40A_4668_A8F2_3CE31C4AC520_.wvu.Rows" localSheetId="7" hidden="1">'Attach-3 (QR)'!#REF!,'Attach-3 (QR)'!#REF!,'Attach-3 (QR)'!#REF!,'Attach-3 (QR)'!#REF!,'Attach-3 (QR)'!#REF!,'Attach-3 (QR)'!#REF!,'Attach-3 (QR)'!$109:$109,'Attach-3 (QR)'!#REF!,'Attach-3 (QR)'!$125:$164,'Attach-3 (QR)'!#REF!,'Attach-3 (QR)'!$180:$201</definedName>
    <definedName name="Z_EBAEADC8_DFAF_4DD1_92A4_0349F1C8EBDD_.wvu.Cols" localSheetId="18" hidden="1">'Attach 12'!$H:$I</definedName>
    <definedName name="Z_EBAEADC8_DFAF_4DD1_92A4_0349F1C8EBDD_.wvu.Cols" localSheetId="7" hidden="1">'Attach-3 (QR)'!$J:$J,'Attach-3 (QR)'!$L:$N</definedName>
    <definedName name="Z_EBAEADC8_DFAF_4DD1_92A4_0349F1C8EBDD_.wvu.PrintArea" localSheetId="18" hidden="1">'Attach 12'!$A$1:$G$15</definedName>
    <definedName name="Z_EBAEADC8_DFAF_4DD1_92A4_0349F1C8EBDD_.wvu.PrintArea" localSheetId="7" hidden="1">'Attach-3 (QR)'!$A$1:$I$223</definedName>
    <definedName name="Z_EBAEADC8_DFAF_4DD1_92A4_0349F1C8EBDD_.wvu.Rows" localSheetId="18" hidden="1">'Attach 12'!$4:$4,'Attach 12'!#REF!,'Attach 12'!$16:$103</definedName>
    <definedName name="Z_ECEBABD0_566A_41C4_AA9A_38EA30EFEDA8_.wvu.PrintArea" localSheetId="6" hidden="1">'Attach (QR)'!$A$1:$E$28</definedName>
    <definedName name="Z_ECEBABD0_566A_41C4_AA9A_38EA30EFEDA8_.wvu.PrintArea" localSheetId="16" hidden="1">'Attach 10'!$A$1:$E$18</definedName>
    <definedName name="Z_ECEBABD0_566A_41C4_AA9A_38EA30EFEDA8_.wvu.PrintArea" localSheetId="17" hidden="1">'Attach 11'!$A$1:$E$29</definedName>
    <definedName name="Z_ECEBABD0_566A_41C4_AA9A_38EA30EFEDA8_.wvu.PrintArea" localSheetId="18" hidden="1">'Attach 12'!$B$1:$G$15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6" hidden="1">'Attach 18'!$A$1:$E$35</definedName>
    <definedName name="Z_ECEBABD0_566A_41C4_AA9A_38EA30EFEDA8_.wvu.PrintArea" localSheetId="24" hidden="1">'Attach 18 Safety'!$A$1:$E$24</definedName>
    <definedName name="Z_ECEBABD0_566A_41C4_AA9A_38EA30EFEDA8_.wvu.PrintArea" localSheetId="5" hidden="1">'Attach 3(JV)'!$A$1:$E$28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7'!$A$1:$E$18</definedName>
    <definedName name="Z_ECEBABD0_566A_41C4_AA9A_38EA30EFEDA8_.wvu.PrintArea" localSheetId="15" hidden="1">'Attach 9'!$A$1:$H$38</definedName>
    <definedName name="Z_ECEBABD0_566A_41C4_AA9A_38EA30EFEDA8_.wvu.PrintArea" localSheetId="3" hidden="1">'Bid Form 1st Envelope '!$A$1:$F$119</definedName>
    <definedName name="Z_ECEBABD0_566A_41C4_AA9A_38EA30EFEDA8_.wvu.PrintTitles" localSheetId="18" hidden="1">'Attach 12'!#REF!</definedName>
    <definedName name="Z_ECEBABD0_566A_41C4_AA9A_38EA30EFEDA8_.wvu.PrintTitles" localSheetId="15" hidden="1">'Attach 9'!$17:$17</definedName>
    <definedName name="Z_F34FCE55_6D7A_4595_AE80_79F81F8010EA_.wvu.Cols" localSheetId="18" hidden="1">'Attach 12'!$G:$I</definedName>
    <definedName name="Z_F34FCE55_6D7A_4595_AE80_79F81F8010EA_.wvu.Cols" localSheetId="7" hidden="1">'Attach-3 (QR)'!$M:$Q</definedName>
    <definedName name="Z_F34FCE55_6D7A_4595_AE80_79F81F8010EA_.wvu.PrintArea" localSheetId="18" hidden="1">'Attach 12'!$A$1:$F$19</definedName>
    <definedName name="Z_F34FCE55_6D7A_4595_AE80_79F81F8010EA_.wvu.PrintArea" localSheetId="7" hidden="1">'Attach-3 (QR)'!$A$1:$I$223</definedName>
    <definedName name="Z_F34FCE55_6D7A_4595_AE80_79F81F8010EA_.wvu.Rows" localSheetId="18" hidden="1">'Attach 12'!#REF!,'Attach 12'!#REF!</definedName>
    <definedName name="Z_F34FCE55_6D7A_4595_AE80_79F81F8010EA_.wvu.Rows" localSheetId="7"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1"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6" hidden="1">'Attach (QR)'!$A$1:$E$28</definedName>
    <definedName name="Z_F9FE2C60_2849_4C32_B532_2B1A89FFA9CD_.wvu.PrintArea" localSheetId="4" hidden="1">'Attach 1 '!$A$1:$I$169</definedName>
    <definedName name="Z_F9FE2C60_2849_4C32_B532_2B1A89FFA9CD_.wvu.PrintArea" localSheetId="16" hidden="1">'Attach 10'!$A$1:$E$18</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6" hidden="1">'Attach 18'!$A$1:$E$31</definedName>
    <definedName name="Z_F9FE2C60_2849_4C32_B532_2B1A89FFA9CD_.wvu.PrintArea" localSheetId="24" hidden="1">'Attach 18 Safety'!$A$1:$E$24</definedName>
    <definedName name="Z_F9FE2C60_2849_4C32_B532_2B1A89FFA9CD_.wvu.PrintArea" localSheetId="5" hidden="1">'Attach 3(JV)'!$A$1:$E$28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7'!$A$1:$E$18</definedName>
    <definedName name="Z_F9FE2C60_2849_4C32_B532_2B1A89FFA9CD_.wvu.PrintArea" localSheetId="15" hidden="1">'Attach 9'!$A$1:$H$32</definedName>
    <definedName name="Z_F9FE2C60_2849_4C32_B532_2B1A89FFA9CD_.wvu.PrintArea" localSheetId="3" hidden="1">'Bid Form 1st Envelope '!$A$1:$F$119</definedName>
    <definedName name="Z_F9FE2C60_2849_4C32_B532_2B1A89FFA9CD_.wvu.PrintTitles" localSheetId="15" hidden="1">'Attach 9'!$17:$17</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18'!$13:$13,'Attach 18'!$20:$28</definedName>
    <definedName name="Z_F9FE2C60_2849_4C32_B532_2B1A89FFA9CD_.wvu.Rows" localSheetId="11" hidden="1">'Attach 5'!$4:$4</definedName>
    <definedName name="Z_FA2C7011_FA7A_401B_B8DD_29ECBD541846_.wvu.Cols" localSheetId="18" hidden="1">'Attach 12'!$G:$I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5" hidden="1">'Attach 3(JV)'!$G:$H</definedName>
    <definedName name="Z_FA2C7011_FA7A_401B_B8DD_29ECBD541846_.wvu.Cols" localSheetId="8" hidden="1">'Attach 4'!$H:$O</definedName>
    <definedName name="Z_FA2C7011_FA7A_401B_B8DD_29ECBD541846_.wvu.Cols" localSheetId="11" hidden="1">'Attach 5'!$H:$H</definedName>
    <definedName name="Z_FA2C7011_FA7A_401B_B8DD_29ECBD541846_.wvu.Cols" localSheetId="12" hidden="1">'Attach 5A'!$G:$H</definedName>
    <definedName name="Z_FA2C7011_FA7A_401B_B8DD_29ECBD541846_.wvu.Cols" localSheetId="13" hidden="1">'Attach 6'!$H:$H</definedName>
    <definedName name="Z_FA2C7011_FA7A_401B_B8DD_29ECBD541846_.wvu.Cols" localSheetId="3"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6" hidden="1">'Attach (QR)'!$A$1:$E$28</definedName>
    <definedName name="Z_FA2C7011_FA7A_401B_B8DD_29ECBD541846_.wvu.PrintArea" localSheetId="16" hidden="1">'Attach 10'!$A$1:$F$18</definedName>
    <definedName name="Z_FA2C7011_FA7A_401B_B8DD_29ECBD541846_.wvu.PrintArea" localSheetId="17" hidden="1">'Attach 11'!$A$1:$E$29</definedName>
    <definedName name="Z_FA2C7011_FA7A_401B_B8DD_29ECBD541846_.wvu.PrintArea" localSheetId="18" hidden="1">'Attach 12'!$A$1:$F$19</definedName>
    <definedName name="Z_FA2C7011_FA7A_401B_B8DD_29ECBD541846_.wvu.PrintArea" localSheetId="19" hidden="1">'Attach 13'!$A$1:$E$27</definedName>
    <definedName name="Z_FA2C7011_FA7A_401B_B8DD_29ECBD541846_.wvu.PrintArea" localSheetId="20" hidden="1">'Attach 14'!$A$1:$E$29</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6" hidden="1">'Attach 18'!$A$1:$E$31</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5" hidden="1">'Attach 3(JV)'!$A$1:$E$28</definedName>
    <definedName name="Z_FA2C7011_FA7A_401B_B8DD_29ECBD541846_.wvu.PrintArea" localSheetId="8" hidden="1">'Attach 4'!$A$1:$G$25</definedName>
    <definedName name="Z_FA2C7011_FA7A_401B_B8DD_29ECBD541846_.wvu.PrintArea" localSheetId="9" hidden="1">'Attach 4 (A)'!$A$1:$E$27</definedName>
    <definedName name="Z_FA2C7011_FA7A_401B_B8DD_29ECBD541846_.wvu.PrintArea" localSheetId="10" hidden="1">'Attach 4 (B)'!$A$1:$E$26</definedName>
    <definedName name="Z_FA2C7011_FA7A_401B_B8DD_29ECBD541846_.wvu.PrintArea" localSheetId="11" hidden="1">'Attach 5'!$A$1:$E$110</definedName>
    <definedName name="Z_FA2C7011_FA7A_401B_B8DD_29ECBD541846_.wvu.PrintArea" localSheetId="12" hidden="1">'Attach 5A'!$A$1:$E$73</definedName>
    <definedName name="Z_FA2C7011_FA7A_401B_B8DD_29ECBD541846_.wvu.PrintArea" localSheetId="13" hidden="1">'Attach 6'!$A$1:$E$28</definedName>
    <definedName name="Z_FA2C7011_FA7A_401B_B8DD_29ECBD541846_.wvu.PrintArea" localSheetId="14" hidden="1">'Attach 7'!$A$1:$E$18</definedName>
    <definedName name="Z_FA2C7011_FA7A_401B_B8DD_29ECBD541846_.wvu.PrintArea" localSheetId="3" hidden="1">'Bid Form 1st Envelope '!$A$1:$F$119</definedName>
    <definedName name="Z_FA2C7011_FA7A_401B_B8DD_29ECBD541846_.wvu.PrintArea" localSheetId="1" hidden="1">Cover!$A$1:$F$19</definedName>
    <definedName name="Z_FA2C7011_FA7A_401B_B8DD_29ECBD541846_.wvu.PrintArea" localSheetId="2" hidden="1">'Names of Bidder'!$B$1:$G$29</definedName>
    <definedName name="Z_FA2C7011_FA7A_401B_B8DD_29ECBD541846_.wvu.Rows" localSheetId="18" hidden="1">'Attach 12'!#REF!,'Attach 12'!#REF!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6" hidden="1">'Attach 18'!$13:$13,'Attach 18'!$20:$28</definedName>
    <definedName name="Z_FA2C7011_FA7A_401B_B8DD_29ECBD541846_.wvu.Rows" localSheetId="25" hidden="1">'Attach 18 SP'!$149:$153</definedName>
    <definedName name="Z_FA2C7011_FA7A_401B_B8DD_29ECBD541846_.wvu.Rows" localSheetId="11" hidden="1">'Attach 5'!$4:$4</definedName>
    <definedName name="Z_FA2C7011_FA7A_401B_B8DD_29ECBD541846_.wvu.Rows" localSheetId="12" hidden="1">'Attach 5A'!$25:$30</definedName>
    <definedName name="Z_FA2C7011_FA7A_401B_B8DD_29ECBD541846_.wvu.Rows" localSheetId="3" hidden="1">'Bid Form 1st Envelope '!$26:$27,'Bid Form 1st Envelope '!$102:$102,'Bid Form 1st Envelope '!$105:$106</definedName>
    <definedName name="Z_FB41F969_87BE_4AD1_A99C_A5F9EA1C8FCB_.wvu.Cols" localSheetId="18" hidden="1">'Attach 12'!$G:$I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5" hidden="1">'Attach 3(JV)'!$G:$H</definedName>
    <definedName name="Z_FB41F969_87BE_4AD1_A99C_A5F9EA1C8FCB_.wvu.Cols" localSheetId="8" hidden="1">'Attach 4'!$H:$O</definedName>
    <definedName name="Z_FB41F969_87BE_4AD1_A99C_A5F9EA1C8FCB_.wvu.Cols" localSheetId="11" hidden="1">'Attach 5'!$H:$H</definedName>
    <definedName name="Z_FB41F969_87BE_4AD1_A99C_A5F9EA1C8FCB_.wvu.Cols" localSheetId="12" hidden="1">'Attach 5A'!$G:$H</definedName>
    <definedName name="Z_FB41F969_87BE_4AD1_A99C_A5F9EA1C8FCB_.wvu.Cols" localSheetId="13" hidden="1">'Attach 6'!$H:$H</definedName>
    <definedName name="Z_FB41F969_87BE_4AD1_A99C_A5F9EA1C8FCB_.wvu.Cols" localSheetId="3"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6" hidden="1">'Attach (QR)'!$A$1:$E$28</definedName>
    <definedName name="Z_FB41F969_87BE_4AD1_A99C_A5F9EA1C8FCB_.wvu.PrintArea" localSheetId="16" hidden="1">'Attach 10'!$A$1:$F$18</definedName>
    <definedName name="Z_FB41F969_87BE_4AD1_A99C_A5F9EA1C8FCB_.wvu.PrintArea" localSheetId="17" hidden="1">'Attach 11'!$A$1:$E$29</definedName>
    <definedName name="Z_FB41F969_87BE_4AD1_A99C_A5F9EA1C8FCB_.wvu.PrintArea" localSheetId="18" hidden="1">'Attach 12'!$A$1:$F$19</definedName>
    <definedName name="Z_FB41F969_87BE_4AD1_A99C_A5F9EA1C8FCB_.wvu.PrintArea" localSheetId="19" hidden="1">'Attach 13'!$A$1:$E$27</definedName>
    <definedName name="Z_FB41F969_87BE_4AD1_A99C_A5F9EA1C8FCB_.wvu.PrintArea" localSheetId="20" hidden="1">'Attach 14'!$A$1:$E$29</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6" hidden="1">'Attach 18'!$A$1:$E$31</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5" hidden="1">'Attach 3(JV)'!$A$1:$E$28</definedName>
    <definedName name="Z_FB41F969_87BE_4AD1_A99C_A5F9EA1C8FCB_.wvu.PrintArea" localSheetId="8" hidden="1">'Attach 4'!$A$1:$G$25</definedName>
    <definedName name="Z_FB41F969_87BE_4AD1_A99C_A5F9EA1C8FCB_.wvu.PrintArea" localSheetId="9" hidden="1">'Attach 4 (A)'!$A$1:$E$27</definedName>
    <definedName name="Z_FB41F969_87BE_4AD1_A99C_A5F9EA1C8FCB_.wvu.PrintArea" localSheetId="10" hidden="1">'Attach 4 (B)'!$A$1:$E$26</definedName>
    <definedName name="Z_FB41F969_87BE_4AD1_A99C_A5F9EA1C8FCB_.wvu.PrintArea" localSheetId="11" hidden="1">'Attach 5'!$A$1:$E$110</definedName>
    <definedName name="Z_FB41F969_87BE_4AD1_A99C_A5F9EA1C8FCB_.wvu.PrintArea" localSheetId="12" hidden="1">'Attach 5A'!$A$1:$E$73</definedName>
    <definedName name="Z_FB41F969_87BE_4AD1_A99C_A5F9EA1C8FCB_.wvu.PrintArea" localSheetId="13" hidden="1">'Attach 6'!$A$1:$E$28</definedName>
    <definedName name="Z_FB41F969_87BE_4AD1_A99C_A5F9EA1C8FCB_.wvu.PrintArea" localSheetId="14" hidden="1">'Attach 7'!$A$1:$E$18</definedName>
    <definedName name="Z_FB41F969_87BE_4AD1_A99C_A5F9EA1C8FCB_.wvu.PrintArea" localSheetId="15" hidden="1">'Attach 9'!$A$1:$H$31</definedName>
    <definedName name="Z_FB41F969_87BE_4AD1_A99C_A5F9EA1C8FCB_.wvu.PrintArea" localSheetId="3" hidden="1">'Bid Form 1st Envelope '!$A$1:$F$119</definedName>
    <definedName name="Z_FB41F969_87BE_4AD1_A99C_A5F9EA1C8FCB_.wvu.PrintArea" localSheetId="1" hidden="1">Cover!$A$1:$F$19</definedName>
    <definedName name="Z_FB41F969_87BE_4AD1_A99C_A5F9EA1C8FCB_.wvu.PrintArea" localSheetId="2" hidden="1">'Names of Bidder'!$B$1:$G$29</definedName>
    <definedName name="Z_FB41F969_87BE_4AD1_A99C_A5F9EA1C8FCB_.wvu.PrintTitles" localSheetId="15" hidden="1">'Attach 9'!$17:$17</definedName>
    <definedName name="Z_FB41F969_87BE_4AD1_A99C_A5F9EA1C8FCB_.wvu.Rows" localSheetId="18" hidden="1">'Attach 12'!#REF!,'Attach 12'!#REF!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6" hidden="1">'Attach 18'!$13:$13,'Attach 18'!$20:$28</definedName>
    <definedName name="Z_FB41F969_87BE_4AD1_A99C_A5F9EA1C8FCB_.wvu.Rows" localSheetId="25" hidden="1">'Attach 18 SP'!$149:$153</definedName>
    <definedName name="Z_FB41F969_87BE_4AD1_A99C_A5F9EA1C8FCB_.wvu.Rows" localSheetId="11" hidden="1">'Attach 5'!$4:$4</definedName>
    <definedName name="Z_FB41F969_87BE_4AD1_A99C_A5F9EA1C8FCB_.wvu.Rows" localSheetId="12" hidden="1">'Attach 5A'!$25:$30</definedName>
    <definedName name="Z_FB41F969_87BE_4AD1_A99C_A5F9EA1C8FCB_.wvu.Rows" localSheetId="15" hidden="1">'Attach 9'!$24:$25</definedName>
    <definedName name="Z_FB41F969_87BE_4AD1_A99C_A5F9EA1C8FCB_.wvu.Rows" localSheetId="3" hidden="1">'Bid Form 1st Envelope '!$26:$27,'Bid Form 1st Envelope '!$102:$102,'Bid Form 1st Envelope '!$105:$106</definedName>
    <definedName name="Z_FE4EC9C4_31B9_4D40_8323_5B16C3BC840F_.wvu.Cols" localSheetId="21"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6" hidden="1">'Attach (QR)'!$A$1:$E$28</definedName>
    <definedName name="Z_FE4EC9C4_31B9_4D40_8323_5B16C3BC840F_.wvu.PrintArea" localSheetId="4" hidden="1">'Attach 1 '!$A$1:$I$169</definedName>
    <definedName name="Z_FE4EC9C4_31B9_4D40_8323_5B16C3BC840F_.wvu.PrintArea" localSheetId="16" hidden="1">'Attach 10'!$A$1:$E$18</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6" hidden="1">'Attach 18'!$A$1:$E$31</definedName>
    <definedName name="Z_FE4EC9C4_31B9_4D40_8323_5B16C3BC840F_.wvu.PrintArea" localSheetId="24" hidden="1">'Attach 18 Safety'!$A$1:$E$24</definedName>
    <definedName name="Z_FE4EC9C4_31B9_4D40_8323_5B16C3BC840F_.wvu.PrintArea" localSheetId="5" hidden="1">'Attach 3(JV)'!$A$1:$E$28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7'!$A$1:$E$18</definedName>
    <definedName name="Z_FE4EC9C4_31B9_4D40_8323_5B16C3BC840F_.wvu.PrintArea" localSheetId="15" hidden="1">'Attach 9'!$A$1:$H$32</definedName>
    <definedName name="Z_FE4EC9C4_31B9_4D40_8323_5B16C3BC840F_.wvu.PrintArea" localSheetId="3" hidden="1">'Bid Form 1st Envelope '!$A$1:$F$119</definedName>
    <definedName name="Z_FE4EC9C4_31B9_4D40_8323_5B16C3BC840F_.wvu.PrintTitles" localSheetId="15" hidden="1">'Attach 9'!$17:$17</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18'!$13:$13,'Attach 18'!$20:$28</definedName>
    <definedName name="Z_FE4EC9C4_31B9_4D40_8323_5B16C3BC840F_.wvu.Rows" localSheetId="11" hidden="1">'Attach 5'!$4:$4</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C2" i="30"/>
  <c r="C1" i="30"/>
  <c r="F147" i="30"/>
  <c r="F146" i="30"/>
  <c r="E138" i="30"/>
  <c r="E64" i="30"/>
  <c r="E38" i="30"/>
  <c r="E97" i="30" s="1"/>
  <c r="A35" i="30"/>
  <c r="A31" i="30"/>
  <c r="A30" i="30"/>
  <c r="A29" i="30"/>
  <c r="D27" i="30"/>
  <c r="C4" i="30"/>
  <c r="F144" i="30" l="1"/>
  <c r="E78" i="30"/>
  <c r="E113"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A16" i="14" l="1"/>
  <c r="A1" i="14"/>
  <c r="A3" i="14"/>
  <c r="A25" i="14"/>
  <c r="A24"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E1" i="12" l="1"/>
  <c r="B90" i="27" l="1"/>
  <c r="E9" i="12" l="1"/>
  <c r="E8" i="12"/>
  <c r="A1" i="28"/>
  <c r="A8" i="27"/>
  <c r="A9" i="27"/>
  <c r="A10" i="27"/>
  <c r="A11" i="27"/>
  <c r="A12" i="27"/>
  <c r="B15" i="27"/>
  <c r="B17" i="27"/>
  <c r="AD21" i="27"/>
  <c r="AD24" i="27"/>
  <c r="H26" i="27"/>
  <c r="H27" i="27"/>
  <c r="A119"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B15" i="3"/>
  <c r="B16" i="3"/>
  <c r="H28" i="3"/>
  <c r="G28" i="3" s="1"/>
  <c r="B3" i="2"/>
  <c r="A7" i="6" l="1"/>
  <c r="A7" i="14"/>
  <c r="C222" i="6"/>
  <c r="B28" i="14"/>
  <c r="C221" i="6"/>
  <c r="B27" i="14"/>
  <c r="G222" i="6"/>
  <c r="F28" i="14"/>
  <c r="G221" i="6"/>
  <c r="F27" i="14"/>
  <c r="B12" i="6"/>
  <c r="B12" i="14"/>
  <c r="B11" i="6"/>
  <c r="B11" i="14"/>
  <c r="B10" i="6"/>
  <c r="B10" i="14"/>
  <c r="A8" i="6"/>
  <c r="A8" i="14"/>
  <c r="B9" i="6"/>
  <c r="B9" i="14"/>
  <c r="N111" i="6"/>
  <c r="B6" i="27"/>
  <c r="AI7" i="27" s="1"/>
  <c r="AI8" i="27" s="1"/>
  <c r="A1" i="23"/>
  <c r="A32" i="23" s="1"/>
  <c r="A60" i="23" s="1"/>
  <c r="F96"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105"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90" i="27"/>
  <c r="B12" i="5"/>
  <c r="B13" i="21"/>
  <c r="B12" i="22"/>
  <c r="B10" i="22"/>
  <c r="A3" i="23"/>
  <c r="A34" i="23" s="1"/>
  <c r="A62" i="23" s="1"/>
  <c r="B11" i="26"/>
  <c r="B9" i="26"/>
  <c r="B12" i="16"/>
  <c r="B12" i="17" s="1"/>
  <c r="E21" i="7"/>
  <c r="B27" i="12"/>
  <c r="B50" i="12" s="1"/>
  <c r="Z2" i="16"/>
  <c r="B12" i="19"/>
  <c r="B10" i="19"/>
  <c r="B11" i="23"/>
  <c r="B9" i="23"/>
  <c r="B11" i="24"/>
  <c r="B9" i="24"/>
  <c r="A106"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8" i="27"/>
  <c r="B25" i="8"/>
  <c r="B33" i="10"/>
  <c r="B70" i="10" s="1"/>
  <c r="B107" i="10" s="1"/>
  <c r="B29" i="23"/>
  <c r="B57" i="23" s="1"/>
  <c r="B85" i="23" s="1"/>
  <c r="B21" i="7"/>
  <c r="B24" i="18"/>
  <c r="B24" i="19"/>
  <c r="B89" i="22"/>
  <c r="B19" i="24"/>
  <c r="B30" i="26"/>
  <c r="B90" i="22"/>
  <c r="B20" i="24"/>
  <c r="C99" i="27"/>
  <c r="B34" i="11"/>
  <c r="B72" i="11" s="1"/>
  <c r="B18" i="15"/>
  <c r="B28" i="16"/>
  <c r="B18" i="17" s="1"/>
  <c r="B25" i="18"/>
  <c r="B92" i="21"/>
  <c r="B31" i="26"/>
  <c r="B26" i="8"/>
  <c r="B25" i="9"/>
  <c r="B34" i="10"/>
  <c r="B71" i="10" s="1"/>
  <c r="B108" i="10" s="1"/>
  <c r="B25" i="19"/>
  <c r="E18" i="15"/>
  <c r="E25" i="19"/>
  <c r="E92" i="21"/>
  <c r="H90" i="22"/>
  <c r="E20" i="24"/>
  <c r="E22" i="7"/>
  <c r="D26" i="8"/>
  <c r="E25" i="18"/>
  <c r="E31" i="26"/>
  <c r="F99" i="27"/>
  <c r="E25" i="9"/>
  <c r="E23" i="5"/>
  <c r="D34" i="11"/>
  <c r="D72" i="11" s="1"/>
  <c r="E17" i="13"/>
  <c r="E28" i="16"/>
  <c r="F18" i="17" s="1"/>
  <c r="E16" i="13"/>
  <c r="E17" i="15"/>
  <c r="E24" i="18"/>
  <c r="E91" i="21"/>
  <c r="E30" i="26"/>
  <c r="D25" i="8"/>
  <c r="H89" i="22"/>
  <c r="D29" i="23"/>
  <c r="D57" i="23" s="1"/>
  <c r="D85" i="23" s="1"/>
  <c r="E19" i="24"/>
  <c r="F98"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9" i="27" l="1"/>
  <c r="N20" i="6"/>
  <c r="A4" i="28"/>
  <c r="AI6" i="27"/>
  <c r="AI9" i="27"/>
  <c r="A36" i="10"/>
  <c r="A73" i="10"/>
  <c r="D40" i="6" l="1"/>
  <c r="H40" i="6"/>
  <c r="F40" i="6"/>
  <c r="N109" i="6"/>
  <c r="B92" i="27"/>
  <c r="B112" i="6" l="1"/>
  <c r="B132" i="6"/>
  <c r="K63" i="6" l="1"/>
  <c r="K62" i="6"/>
  <c r="F62" i="6" s="1"/>
</calcChain>
</file>

<file path=xl/sharedStrings.xml><?xml version="1.0" encoding="utf-8"?>
<sst xmlns="http://schemas.openxmlformats.org/spreadsheetml/2006/main" count="1349" uniqueCount="838">
  <si>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</si>
  <si>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</si>
  <si>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</si>
  <si>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</si>
  <si>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</si>
  <si>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</si>
  <si>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</si>
  <si>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</si>
  <si>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</si>
  <si>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</si>
  <si>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</si>
  <si>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</si>
  <si>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</si>
  <si>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</si>
  <si>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</si>
  <si>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</si>
  <si>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</si>
  <si>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</si>
  <si>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</si>
  <si>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</si>
  <si>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</si>
  <si>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</si>
  <si>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</si>
  <si>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</si>
  <si>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</si>
  <si>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</si>
  <si>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</si>
  <si>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</si>
  <si>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</si>
  <si>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</si>
  <si>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</si>
  <si>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</si>
  <si>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</si>
  <si>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</si>
  <si>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</si>
  <si>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</si>
  <si>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</si>
  <si>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</si>
  <si>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</si>
  <si>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</si>
  <si>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</si>
  <si>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</si>
  <si>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</si>
  <si>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</si>
  <si>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</si>
  <si>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</si>
  <si>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</si>
  <si>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</si>
  <si>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</si>
  <si>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</si>
  <si>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</si>
  <si>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</si>
  <si>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</si>
  <si>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</si>
  <si>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</si>
  <si>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</si>
  <si>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</si>
  <si>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</si>
  <si>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</si>
  <si>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</si>
  <si>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</si>
  <si>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</si>
  <si>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</si>
  <si>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</si>
  <si>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</si>
  <si>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</si>
  <si>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</si>
  <si>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</si>
  <si>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</si>
  <si>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</si>
  <si>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</si>
  <si>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</si>
  <si>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</si>
  <si>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</si>
  <si>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</si>
  <si>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</si>
  <si>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</si>
  <si>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</si>
  <si>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</si>
  <si>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</si>
  <si>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</si>
  <si>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</si>
  <si>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</si>
  <si>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</si>
  <si>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</si>
  <si>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</si>
  <si>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</si>
  <si>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</si>
  <si>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</si>
  <si>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</si>
  <si>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</si>
  <si>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</si>
  <si>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</si>
  <si>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</si>
  <si>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</si>
  <si>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</si>
  <si>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</si>
  <si>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</si>
  <si>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</si>
  <si>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</si>
  <si>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</si>
  <si>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</si>
  <si>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</si>
  <si>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</si>
  <si>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</si>
  <si>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</si>
  <si>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</si>
  <si>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</si>
  <si>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</si>
  <si>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</si>
  <si>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</si>
  <si>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</si>
  <si>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</si>
  <si>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</si>
  <si>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</si>
  <si>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</si>
  <si>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</si>
  <si>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</si>
  <si>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</si>
  <si>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</si>
  <si>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</si>
  <si>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</si>
  <si>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</si>
  <si>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</si>
  <si>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</si>
  <si>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</si>
  <si>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</si>
  <si>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</si>
  <si>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</si>
  <si>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</si>
  <si>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</si>
  <si>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</si>
  <si>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</si>
  <si>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</si>
  <si>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</si>
  <si>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</si>
  <si>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</si>
  <si>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</si>
  <si>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</si>
  <si>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</si>
  <si>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</si>
  <si>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</si>
  <si>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</si>
  <si>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</si>
  <si>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</si>
  <si>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</si>
  <si>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</si>
  <si>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</si>
  <si>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</si>
  <si>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</si>
  <si>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</si>
  <si>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</si>
  <si>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</si>
  <si>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</si>
  <si>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</si>
  <si>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</si>
  <si>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</si>
  <si>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</si>
  <si>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</si>
  <si>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</si>
  <si>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</si>
  <si>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</si>
  <si>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</si>
  <si>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</si>
  <si>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</si>
  <si>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</si>
  <si>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</si>
  <si>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</si>
  <si>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</si>
  <si>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</si>
  <si>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</si>
  <si>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</si>
  <si>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</si>
  <si>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</si>
  <si>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</si>
  <si>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</si>
  <si>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</si>
  <si>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</si>
  <si>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</si>
  <si>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</si>
  <si>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</si>
  <si>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</si>
  <si>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</si>
  <si>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</si>
  <si>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</si>
  <si>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</si>
  <si>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</si>
  <si>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</si>
  <si>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</si>
  <si>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</si>
  <si>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</si>
  <si>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</si>
  <si>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</si>
  <si>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</si>
  <si>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</si>
  <si>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</si>
  <si>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</si>
  <si>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</si>
  <si>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</si>
  <si>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</si>
  <si>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</si>
  <si>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</si>
  <si>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</si>
  <si>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</si>
  <si>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</si>
  <si>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</si>
  <si>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</si>
  <si>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</si>
  <si>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</si>
  <si>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</si>
  <si>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</si>
  <si>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</si>
  <si>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</si>
  <si>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</si>
  <si>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</si>
  <si>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</si>
  <si>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</si>
  <si>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</si>
  <si>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</si>
  <si>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</si>
  <si>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</si>
  <si>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</si>
  <si>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</si>
  <si>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</si>
  <si>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</si>
  <si>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</si>
  <si>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</si>
  <si>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</si>
  <si>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</si>
  <si>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</si>
  <si>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</si>
  <si>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</si>
  <si>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</si>
  <si>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</si>
  <si>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</si>
  <si>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</si>
  <si>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</si>
  <si>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</si>
  <si>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</si>
  <si>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</si>
  <si>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</si>
  <si>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</si>
  <si>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</si>
  <si>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</si>
  <si>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</si>
  <si>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</si>
  <si>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</si>
  <si>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</si>
  <si>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</si>
  <si>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</si>
  <si>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</si>
  <si>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</si>
  <si>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</si>
  <si>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</si>
  <si>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</si>
  <si>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</si>
  <si>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</si>
  <si>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</si>
  <si>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</si>
  <si>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</si>
  <si>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</si>
  <si>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</si>
  <si>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</si>
  <si>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</si>
  <si>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</si>
  <si>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</si>
  <si>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</si>
  <si>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</si>
  <si>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</si>
  <si>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</si>
  <si>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</si>
  <si>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</si>
  <si>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</si>
  <si>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</si>
  <si>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</si>
  <si>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</si>
  <si>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</si>
  <si>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</si>
  <si>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</si>
  <si>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</si>
  <si>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</si>
  <si>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</si>
  <si>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</si>
  <si>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</si>
  <si>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</si>
  <si>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</si>
  <si>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</si>
  <si>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</si>
  <si>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</si>
  <si>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</si>
  <si>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</si>
  <si>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</si>
  <si>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</si>
  <si>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</si>
  <si>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</si>
  <si>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</si>
  <si>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</si>
  <si>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</si>
  <si>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</si>
  <si>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</si>
  <si>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</si>
  <si>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</si>
  <si>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</si>
  <si>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</si>
  <si>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</si>
  <si>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</si>
  <si>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</si>
  <si>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</si>
  <si>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</si>
  <si>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</si>
  <si>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</si>
  <si>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</si>
  <si>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</si>
  <si>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</si>
  <si>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</si>
  <si>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</si>
  <si>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</si>
  <si>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</si>
  <si>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</si>
  <si>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</si>
  <si>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</si>
  <si>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</si>
  <si>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</si>
  <si>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</si>
  <si>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</si>
  <si>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</si>
  <si>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</si>
  <si>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</si>
  <si>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</si>
  <si>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</si>
  <si>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</si>
  <si>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</si>
  <si>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</si>
  <si>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</si>
  <si>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</si>
  <si>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</si>
  <si>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</si>
  <si>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</si>
  <si>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</si>
  <si>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</si>
  <si>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</si>
  <si>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</si>
  <si>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</si>
  <si>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</si>
  <si>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</si>
  <si>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</si>
  <si>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</si>
  <si>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</si>
  <si>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</si>
  <si>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</si>
  <si>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</si>
  <si>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</si>
  <si>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</si>
  <si>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</si>
  <si>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</si>
  <si>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</si>
  <si>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</si>
  <si>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</si>
  <si>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</si>
  <si>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</si>
  <si>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</si>
  <si>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</si>
  <si>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</si>
  <si>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</si>
  <si>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</si>
  <si>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</si>
  <si>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</si>
  <si>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</si>
  <si>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</si>
  <si>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</si>
  <si>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</si>
  <si>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</si>
  <si>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</si>
  <si>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</si>
  <si>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</si>
  <si>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</si>
  <si>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</si>
  <si>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</si>
  <si>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</si>
  <si>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</si>
  <si>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</si>
  <si>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</si>
  <si>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</si>
  <si>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</si>
  <si>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</si>
  <si>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</si>
  <si>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</si>
  <si>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</si>
  <si>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</si>
  <si>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</si>
  <si>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</si>
  <si>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Section I - Commitments of POWERGRID</t>
  </si>
  <si>
    <t>(1)</t>
  </si>
  <si>
    <t>a)</t>
  </si>
  <si>
    <t>b)</t>
  </si>
  <si>
    <t>c)</t>
  </si>
  <si>
    <t>(2)</t>
  </si>
  <si>
    <t>Section II - Commitments of the Bidder/Contractor</t>
  </si>
  <si>
    <t xml:space="preserve">a) </t>
  </si>
  <si>
    <t>(3)</t>
  </si>
  <si>
    <t>POWERGRID will enter into agreements with identical conditions as this one with all Bidders.</t>
  </si>
  <si>
    <t>(4)</t>
  </si>
  <si>
    <t>(5)</t>
  </si>
  <si>
    <t>Signature</t>
  </si>
  <si>
    <t>(Office Seal)</t>
  </si>
  <si>
    <t>Name :</t>
  </si>
  <si>
    <t>Witness 1 :</t>
  </si>
  <si>
    <t>The details of Alternative Bids made by us indicating the complete Technical Specifications and the deviation to contractual and commercial conditions. (Not Applicable)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</si>
  <si>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</si>
  <si>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</si>
  <si>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</si>
  <si>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</si>
  <si>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</si>
  <si>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</si>
  <si>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</si>
  <si>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</si>
  <si>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</si>
  <si>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</si>
  <si>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</si>
  <si>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1.</t>
  </si>
  <si>
    <t>2.</t>
  </si>
  <si>
    <t>3.</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</si>
  <si>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</si>
  <si>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</si>
  <si>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</si>
  <si>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</si>
  <si>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</si>
  <si>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</si>
  <si>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</si>
  <si>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</si>
  <si>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</si>
  <si>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</si>
  <si>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</si>
  <si>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</si>
  <si>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</si>
  <si>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</si>
  <si>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</si>
  <si>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</si>
  <si>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</si>
  <si>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</si>
  <si>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</si>
  <si>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</si>
  <si>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</si>
  <si>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</si>
  <si>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</si>
  <si>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</si>
  <si>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</si>
  <si>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</si>
  <si>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</si>
  <si>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</si>
  <si>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</si>
  <si>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</si>
  <si>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</si>
  <si>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</si>
  <si>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</si>
  <si>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</si>
  <si>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</si>
  <si>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</si>
  <si>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</si>
  <si>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</si>
  <si>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</si>
  <si>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</si>
  <si>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</si>
  <si>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</si>
  <si>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</si>
  <si>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</si>
  <si>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</si>
  <si>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</si>
  <si>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</si>
  <si>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</si>
  <si>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</si>
  <si>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</si>
  <si>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</si>
  <si>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</si>
  <si>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</si>
  <si>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</si>
  <si>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</si>
  <si>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</si>
  <si>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</si>
  <si>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</si>
  <si>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</si>
  <si>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</si>
  <si>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</si>
  <si>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</si>
  <si>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</si>
  <si>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</si>
  <si>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</si>
  <si>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</si>
  <si>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</si>
  <si>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</si>
  <si>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</si>
  <si>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</si>
  <si>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</si>
  <si>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</si>
  <si>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</si>
  <si>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</si>
  <si>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</si>
  <si>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</si>
  <si>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</si>
  <si>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</si>
  <si>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</si>
  <si>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</si>
  <si>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</si>
  <si>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</si>
  <si>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</si>
  <si>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</si>
  <si>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</si>
  <si>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</si>
  <si>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</si>
  <si>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</si>
  <si>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</si>
  <si>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</si>
  <si>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</si>
  <si>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</si>
  <si>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</si>
  <si>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</si>
  <si>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</si>
  <si>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</si>
  <si>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</si>
  <si>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</si>
  <si>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</si>
  <si>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</si>
  <si>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</si>
  <si>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</si>
  <si>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</si>
  <si>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</si>
  <si>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</si>
  <si>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</si>
  <si>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</si>
  <si>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</si>
  <si>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</si>
  <si>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</si>
  <si>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</si>
  <si>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</si>
  <si>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</si>
  <si>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</si>
  <si>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</si>
  <si>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</si>
  <si>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</si>
  <si>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</si>
  <si>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</si>
  <si>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</si>
  <si>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</si>
  <si>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</si>
  <si>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</si>
  <si>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</si>
  <si>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</si>
  <si>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</si>
  <si>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</si>
  <si>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</si>
  <si>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</si>
  <si>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</si>
  <si>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</si>
  <si>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</si>
  <si>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MSE</t>
  </si>
  <si>
    <t>We meet the eligibility requirements and have no conflict of interest in accordance with ITB Clause 2.</t>
  </si>
  <si>
    <t>Items, Components, Raw Material, Services proposed to be sourced from Micro and Small Enterprises</t>
  </si>
  <si>
    <t>2022-2023</t>
  </si>
  <si>
    <t>i)</t>
  </si>
  <si>
    <t>Route-1 of Annexure-A(BDS)</t>
  </si>
  <si>
    <t>Route-2 of Annexure-A(BDS)</t>
  </si>
  <si>
    <t>Joint venture Route</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</si>
  <si>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</si>
  <si>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</si>
  <si>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</si>
  <si>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</si>
  <si>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</si>
  <si>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</si>
  <si>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</si>
  <si>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</si>
  <si>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</si>
  <si>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</si>
  <si>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</si>
  <si>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</si>
  <si>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</si>
  <si>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</si>
  <si>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</si>
  <si>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</si>
  <si>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</si>
  <si>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</si>
  <si>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</si>
  <si>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</si>
  <si>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</si>
  <si>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</si>
  <si>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</si>
  <si>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</si>
  <si>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</si>
  <si>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</si>
  <si>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</si>
  <si>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</si>
  <si>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</si>
  <si>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</si>
  <si>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</si>
  <si>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</si>
  <si>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</si>
  <si>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</si>
  <si>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 xml:space="preserve">Declaration by the Bidder regarding events encountered pursuant to ITB Clause 2.1 </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</si>
  <si>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</si>
  <si>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</si>
  <si>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</si>
  <si>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</si>
  <si>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</si>
  <si>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</si>
  <si>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</si>
  <si>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</si>
  <si>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</si>
  <si>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</si>
  <si>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</si>
  <si>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</si>
  <si>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</si>
  <si>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</si>
  <si>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</si>
  <si>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</si>
  <si>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</si>
  <si>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</si>
  <si>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</si>
  <si>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</si>
  <si>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</si>
  <si>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</si>
  <si>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</si>
  <si>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</si>
  <si>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</si>
  <si>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</si>
  <si>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</si>
  <si>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</si>
  <si>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</si>
  <si>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</si>
  <si>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</si>
  <si>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</si>
  <si>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</si>
  <si>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</si>
  <si>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</si>
  <si>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</si>
  <si>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</si>
  <si>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</si>
  <si>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</si>
  <si>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</si>
  <si>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</si>
  <si>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</si>
  <si>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</si>
  <si>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</si>
  <si>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</si>
  <si>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</si>
  <si>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</si>
  <si>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</si>
  <si>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</si>
  <si>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</si>
  <si>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</si>
  <si>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</si>
  <si>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</si>
  <si>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</si>
  <si>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</si>
  <si>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</si>
  <si>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</si>
  <si>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</si>
  <si>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</si>
  <si>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</si>
  <si>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2017-2018</t>
  </si>
  <si>
    <t>2016-2017</t>
  </si>
  <si>
    <t>2015-2016</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</si>
  <si>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</si>
  <si>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</si>
  <si>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</si>
  <si>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</si>
  <si>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</si>
  <si>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</si>
  <si>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</si>
  <si>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</si>
  <si>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</si>
  <si>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</si>
  <si>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Do you have audited results for FY 2017-18</t>
  </si>
  <si>
    <t>Equivalent US$
(in Million)</t>
  </si>
  <si>
    <t>exchange rate*</t>
  </si>
  <si>
    <t>Do you have audited results for FY 2012-13</t>
  </si>
  <si>
    <t>2011-2012</t>
  </si>
  <si>
    <t>2010-2011</t>
  </si>
  <si>
    <t>2009-2010</t>
  </si>
  <si>
    <t>2008-2009</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</si>
  <si>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</si>
  <si>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</si>
  <si>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</si>
  <si>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</si>
  <si>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</si>
  <si>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</si>
  <si>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</si>
  <si>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</si>
  <si>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</si>
  <si>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</si>
  <si>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</si>
  <si>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</si>
  <si>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</si>
  <si>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</si>
  <si>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</si>
  <si>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</si>
  <si>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</si>
  <si>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</si>
  <si>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</si>
  <si>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</si>
  <si>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</si>
  <si>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</si>
  <si>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</si>
  <si>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</si>
  <si>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</si>
  <si>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</si>
  <si>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</si>
  <si>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</si>
  <si>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</si>
  <si>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</si>
  <si>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</si>
  <si>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</si>
  <si>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</si>
  <si>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</si>
  <si>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</si>
  <si>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</si>
  <si>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</si>
  <si>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t>Date of Completion of Contract</t>
  </si>
  <si>
    <t>Details of documents furnished in the Bid, in support of the aforesaid data/details/information</t>
  </si>
  <si>
    <t>2.0</t>
  </si>
  <si>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</si>
  <si>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</si>
  <si>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</si>
  <si>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</si>
  <si>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</si>
  <si>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</si>
  <si>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</si>
  <si>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</si>
  <si>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</si>
  <si>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</si>
  <si>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</si>
  <si>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</si>
  <si>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</si>
  <si>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</si>
  <si>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</si>
  <si>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Tender Enquiry No.:</t>
  </si>
  <si>
    <t xml:space="preserve">Name of Package: </t>
  </si>
  <si>
    <t>Date:</t>
  </si>
  <si>
    <t>BID SECURING DECLARATION</t>
  </si>
  <si>
    <t xml:space="preserve">[The Bidder shall fill in this Form in accordance with the instructions indicated.]
</t>
  </si>
  <si>
    <t>We understand that, according to bid conditions, Bids must be supported by a Bid-Securing Declaration.</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</si>
  <si>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</si>
  <si>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</si>
  <si>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</si>
  <si>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</si>
  <si>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</si>
  <si>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(5) In the event of us being a successful Bidder, if we fail within the specified time limit</t>
  </si>
  <si>
    <t>(i) 	To sign the Contract Agreement, in accordance with ITB Clause 34, or</t>
  </si>
  <si>
    <t>(ii) To furnish the required performance security, in accordance with ITB Clause 35.
or</t>
  </si>
  <si>
    <t>(6) In any other case specifically provided for in ITB.</t>
  </si>
  <si>
    <t>Name of the Bidder* (M/s)</t>
  </si>
  <si>
    <t>Name of the person duly authorized to sign the Bid on behalf of the Bidder** (Mr./ Ms.)</t>
  </si>
  <si>
    <t>Title of the person signing the Bid</t>
  </si>
  <si>
    <t>Signature of the person named above</t>
  </si>
  <si>
    <t>*: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</si>
  <si>
    <t>Page 1 of 7</t>
  </si>
  <si>
    <t>POWERGRID values full compliance with all relevant laws and regulations, and the principles of economical use of resources, and of fairness and transparency in its relations with its Bidders/ Contractors."</t>
  </si>
  <si>
    <t xml:space="preserve">POWERGRID recognizes and accepts its statutory responsibilities for ensuring construction, operation and maintenance of equipments and for the provision of safe methods of work and safe working conditions. </t>
  </si>
  <si>
    <t>Page 2 of 7</t>
  </si>
  <si>
    <t>POWERGRID shall investigate all accidents, fatal as well as non-fatal, to identify the lapses, the reason for the accident / incident and suggest measures for prevention of recurrence of such accidents, and fix responsibility for the lapses leading to the accident.</t>
  </si>
  <si>
    <t>Page 3 of 7</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</si>
  <si>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</si>
  <si>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4 of 7</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</si>
  <si>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</si>
  <si>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</si>
  <si>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Page 5 of 7</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</si>
  <si>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</si>
  <si>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Equal treatment to all Bidders / Contractors:</t>
  </si>
  <si>
    <t>Page 6 of 7</t>
  </si>
  <si>
    <t>Page 7 of 7</t>
  </si>
  <si>
    <t>For  the  purpose  of  this  particular  bid,  bidders  shall  meet  the  following minimum criteria:     
(a) Minimum  Average  Annual  Turnover*  (MAAT)  of  the  bidder  for  best  three years i.e., thirty-six (36) months out of last Five (05) ﬁnancial years of the bidder should not be less than INR 1,50,39,991/- only. 
*Annual gross revenue from operations/gross operating income as incorporated in the profit &amp; loss account excluding other income. 
In case bidder is a holding company, the ﬁnancial position criteria referred to  in  clause  2.0  above  shall  be  of  that  holding  company  only  (i.e. excluding its subsidiary / group companies). In case bidder is a subsidiary of a holding company, the ﬁnancial position criteria referred in clause 2.0 above shall be of that subsidiary company only (i.e. excluding its holding company).</t>
  </si>
  <si>
    <t>1.1    The  bidder  must  be  an  Original  Equipment  Manufacturer  (OEM)    of  Programmable Logic  Solvers  (programmable  electronic  (PE)  system  such  as  a  microprocessor,  micro- controller,  programmable  logic  controller  (PLC),  or  application-specific  integrated  circuit (ASIC)  etc.)  and  should  have  designed,  tested,  supplied  and  commissioned  similar equipment in 220kV or above voltage level in any Power Utility during last Seven years and which are in satisfactory operation* for at least 2(two) years as on the originally scheduled date of bid opening i.e. on 16.07.2021
or
1.2    The  bidder  must  be  an  authorized  channel  partner/system  integrator  of  Original Equipment  Manufacturer  (OEM-  meeting  the  qualifying  criteria  as  mentioned  at  1.1 above) and bidder should have supplied, Installed, tested and commissioned Programmable Logic Controller (PLC) in EHV environment (i.e. 220 kV or above) at any of power utilities and same should have been in satisfactory operation# for at least two (2) years as on the originally scheduled date of bid opening i.e. on 16.07.2021.
Satisfactory operation#: 1) Certificate issued by the Employer (an end user) certifying the operation without any adverse remark
1.3       The manufacturer/bidder should have after sales service facility in India.
1.4       In case bidder is a holding company, the technical experience referred in clause 1.1 &amp; 1.2  above  shall  be  that  of  holding  company  only  (i.e.  Excluding its subsidiary/group companies). In case bidder is a subsidiary of a holding company, the technical experience referred to in clause 1.1&amp; 1.2  above shall be of that subsidiary company only (i.e. excluding its holding company).</t>
  </si>
  <si>
    <t>Power Grid Corporation of India Limited,
North Eastern Region,
Dongtieh, Lower Nongrah,
Lapalang, Shillong – 793 006 (Meghalaya)     
Mobile: +91 8837372383
NORTHERN REGION-1 HEAD QUARTER, 
SCO BAY NO. 5 TO 10, SECTOR 16A, 
FARIDABAD-121002</t>
  </si>
  <si>
    <t>North Eastern Region,</t>
  </si>
  <si>
    <t>Dongtieh, Lower Nongrah,</t>
  </si>
  <si>
    <t xml:space="preserve">Lapalang, Shillong – 793 006 (Meghalaya)     </t>
  </si>
  <si>
    <r>
      <rPr>
        <b/>
        <strike/>
        <sz val="12"/>
        <rFont val="Cambria"/>
        <family val="1"/>
      </rPr>
      <t>Whether bidder anticipate any change in legal structure/ ownership of their organisation at present.</t>
    </r>
    <r>
      <rPr>
        <strike/>
        <sz val="12"/>
        <rFont val="Cambria"/>
        <family val="1"/>
      </rPr>
      <t xml:space="preserve">
</t>
    </r>
    <r>
      <rPr>
        <i/>
        <strike/>
        <sz val="12"/>
        <rFont val="Cambria"/>
        <family val="1"/>
      </rPr>
      <t>If Yes, please enclose details of same and copy of procedural document(s) with reference to the same/ as required statutorily, as of now</t>
    </r>
  </si>
  <si>
    <r>
      <t xml:space="preserve">TECHNICAL REQUIREMENTS </t>
    </r>
    <r>
      <rPr>
        <b/>
        <i/>
        <strike/>
        <sz val="12"/>
        <rFont val="Cambria"/>
        <family val="1"/>
      </rPr>
      <t>{Reference para 1.0 of Annexure-A (BDS)}</t>
    </r>
  </si>
  <si>
    <r>
      <t>TECHNICAL EXPERIENCE</t>
    </r>
    <r>
      <rPr>
        <b/>
        <i/>
        <strike/>
        <sz val="12"/>
        <rFont val="Cambria"/>
        <family val="1"/>
      </rPr>
      <t xml:space="preserve"> </t>
    </r>
  </si>
  <si>
    <r>
      <t>Capacity in which the Contract was undertaken (Check One)</t>
    </r>
    <r>
      <rPr>
        <i/>
        <strike/>
        <sz val="12"/>
        <rFont val="Cambria"/>
        <family val="1"/>
      </rPr>
      <t xml:space="preserve"> (Tick whichever is applicable)</t>
    </r>
  </si>
  <si>
    <r>
      <t xml:space="preserve">Financial Position </t>
    </r>
    <r>
      <rPr>
        <b/>
        <i/>
        <strike/>
        <sz val="12"/>
        <rFont val="Cambria"/>
        <family val="1"/>
      </rPr>
      <t xml:space="preserve">{Reference Annexure-A (BDS)}
</t>
    </r>
  </si>
  <si>
    <r>
      <rPr>
        <b/>
        <i/>
        <strike/>
        <sz val="12"/>
        <rFont val="Cambria"/>
        <family val="1"/>
      </rPr>
      <t>Note:</t>
    </r>
    <r>
      <rPr>
        <i/>
        <strike/>
        <sz val="12"/>
        <rFont val="Cambri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</si>
  <si>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r>
      <t xml:space="preserve">Joint Venture (JV) Firms </t>
    </r>
    <r>
      <rPr>
        <b/>
        <i/>
        <strike/>
        <sz val="12"/>
        <rFont val="Cambria"/>
        <family val="1"/>
      </rPr>
      <t>{Reference para 3.0 of Annexure-A (BDS)}</t>
    </r>
  </si>
  <si>
    <r>
      <t xml:space="preserve">Whether bidder organisation is underway of </t>
    </r>
    <r>
      <rPr>
        <b/>
        <strike/>
        <sz val="12"/>
        <rFont val="Cambria"/>
        <family val="1"/>
      </rPr>
      <t>Financial re-structuring</t>
    </r>
    <r>
      <rPr>
        <strike/>
        <sz val="12"/>
        <rFont val="Cambria"/>
        <family val="1"/>
      </rPr>
      <t xml:space="preserve">.
</t>
    </r>
    <r>
      <rPr>
        <i/>
        <strike/>
        <sz val="12"/>
        <rFont val="Cambria"/>
        <family val="1"/>
      </rPr>
      <t>If Yes, please enclose the details of same and data/ documents establishing the same</t>
    </r>
    <r>
      <rPr>
        <strike/>
        <sz val="12"/>
        <rFont val="Cambria"/>
        <family val="1"/>
      </rPr>
      <t xml:space="preserve">
</t>
    </r>
  </si>
  <si>
    <t>Mobilization at site</t>
  </si>
  <si>
    <t>Source identification of Materials</t>
  </si>
  <si>
    <t>Commencement of Work</t>
  </si>
  <si>
    <t>Completion of Work</t>
  </si>
  <si>
    <t>Overall Completion Schedule</t>
  </si>
  <si>
    <t>As per attached format</t>
  </si>
  <si>
    <t>Upgradation of 400kV Bongaigaon Substation from Conventional Substation to SAS substation under ADD CAP tariff block 2019-24</t>
  </si>
  <si>
    <t>GCC 40</t>
  </si>
  <si>
    <t>Conciliation</t>
  </si>
  <si>
    <t>(n)</t>
  </si>
  <si>
    <r>
      <t>In order to achieve these goals, POWERGRID and the above named Bidder/Contractor enter into this agreement called '</t>
    </r>
    <r>
      <rPr>
        <b/>
        <sz val="12"/>
        <rFont val="Cambria"/>
        <family val="1"/>
      </rPr>
      <t xml:space="preserve">Safety Pact' </t>
    </r>
    <r>
      <rPr>
        <sz val="12"/>
        <rFont val="Cambria"/>
        <family val="1"/>
      </rPr>
      <t>which will form a part of the bid.</t>
    </r>
  </si>
  <si>
    <r>
      <t xml:space="preserve">Section IV </t>
    </r>
    <r>
      <rPr>
        <sz val="12"/>
        <rFont val="Cambria"/>
        <family val="1"/>
      </rPr>
      <t xml:space="preserve">- </t>
    </r>
    <r>
      <rPr>
        <b/>
        <sz val="12"/>
        <rFont val="Cambria"/>
        <family val="1"/>
      </rPr>
      <t>Pact Duration:</t>
    </r>
  </si>
  <si>
    <r>
      <t xml:space="preserve">Section V </t>
    </r>
    <r>
      <rPr>
        <sz val="12"/>
        <rFont val="Cambria"/>
        <family val="1"/>
      </rPr>
      <t xml:space="preserve">- </t>
    </r>
    <r>
      <rPr>
        <b/>
        <sz val="12"/>
        <rFont val="Cambria"/>
        <family val="1"/>
      </rPr>
      <t>Other Provisions:</t>
    </r>
  </si>
  <si>
    <t>Attachment 1 Bid Security [Not Applicable]</t>
  </si>
  <si>
    <t>Compliance to the process related to the e-RA Terms &amp; Conditions and the Business Rules governing the e-RA</t>
  </si>
  <si>
    <t>Attachment 25:</t>
  </si>
  <si>
    <t>Confirmation in regard to Design and Type Test (to be furnished in case bidder is proposing to qualify through Note-4 under Route-1 of QR)</t>
  </si>
  <si>
    <t>Attachment 26:</t>
  </si>
  <si>
    <t>Undertaking by the bidder regarding Compliance of DMI&amp;SP policy</t>
  </si>
  <si>
    <t>Attachment 27:</t>
  </si>
  <si>
    <t>Bid Securing Declaration to be submitted by the Bidder</t>
  </si>
  <si>
    <t>Attachment 28:</t>
  </si>
  <si>
    <t>Undertaking regarding submission of original/Hard copy part of the bid</t>
  </si>
  <si>
    <t>Attachment 29:</t>
  </si>
  <si>
    <t>Declaration by the bidder for ‘Code of Integrity for Public procurement</t>
  </si>
  <si>
    <t>Attachment 30:</t>
  </si>
  <si>
    <t>Declaration by the bidder for Acknowledgement and Acceptance of ‘Supplier Code of Conduct’</t>
  </si>
  <si>
    <t>Attachment 31:</t>
  </si>
  <si>
    <t>Attachment 1</t>
  </si>
  <si>
    <t xml:space="preserve"> Attachment 2</t>
  </si>
  <si>
    <t xml:space="preserve"> Attachment 3</t>
  </si>
  <si>
    <t xml:space="preserve">Attachment 4 </t>
  </si>
  <si>
    <t>Attachment 6</t>
  </si>
  <si>
    <t xml:space="preserve"> Attachment 7</t>
  </si>
  <si>
    <t>Attachment 8</t>
  </si>
  <si>
    <t xml:space="preserve">Attachment 9 </t>
  </si>
  <si>
    <t>Attachment 10</t>
  </si>
  <si>
    <t xml:space="preserve">Attachment 11 </t>
  </si>
  <si>
    <t>Attachment 12</t>
  </si>
  <si>
    <t xml:space="preserve"> Attachment 13</t>
  </si>
  <si>
    <t>Attachment 14</t>
  </si>
  <si>
    <t xml:space="preserve"> Attachment 15</t>
  </si>
  <si>
    <t xml:space="preserve"> Attachment 16</t>
  </si>
  <si>
    <t>Attachment 17</t>
  </si>
  <si>
    <t>Attachment 18</t>
  </si>
  <si>
    <t>Attachment 19</t>
  </si>
  <si>
    <t>Attachment 20</t>
  </si>
  <si>
    <t>Attachment 21</t>
  </si>
  <si>
    <t>Attachment 22</t>
  </si>
  <si>
    <t>Attachment 23</t>
  </si>
  <si>
    <t xml:space="preserve"> Attachment 24</t>
  </si>
  <si>
    <t>Attachment 5</t>
  </si>
  <si>
    <t>Attachment 5A</t>
  </si>
  <si>
    <t>Attachment-19, Attachment-20,  Attachment-21,  Attachment-22, Attachment-23, Attachment-24,  Attachment-25, Attachment-26, Attachment-27, Attachment-28,Attachment-29,Attachment-30,Attachment-31 : To be submitted as per the provisions of the Bidding Documents ( Formats Attached seperately in Volume-III of Bidding Documents)</t>
  </si>
  <si>
    <t>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t>
  </si>
  <si>
    <t>NESH/CSM/4905-01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</si>
</sst>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strike/>
      <sz val="12"/>
      <name val="Cambria"/>
      <family val="1"/>
    </font>
    <font>
      <strike/>
      <sz val="11"/>
      <name val="Cambria"/>
      <family val="1"/>
    </font>
    <font>
      <b/>
      <strike/>
      <sz val="12"/>
      <name val="Cambria"/>
      <family val="1"/>
    </font>
    <font>
      <b/>
      <strike/>
      <sz val="11"/>
      <color indexed="12"/>
      <name val="Cambria"/>
      <family val="1"/>
    </font>
    <font>
      <strike/>
      <sz val="12"/>
      <color indexed="9"/>
      <name val="Cambria"/>
      <family val="1"/>
    </font>
    <font>
      <i/>
      <strike/>
      <sz val="12"/>
      <name val="Cambria"/>
      <family val="1"/>
    </font>
    <font>
      <b/>
      <strike/>
      <sz val="12"/>
      <color indexed="9"/>
      <name val="Cambria"/>
      <family val="1"/>
    </font>
    <font>
      <b/>
      <i/>
      <strike/>
      <sz val="12"/>
      <name val="Cambria"/>
      <family val="1"/>
    </font>
    <font>
      <i/>
      <strike/>
      <sz val="12"/>
      <color indexed="8"/>
      <name val="Cambria"/>
      <family val="1"/>
    </font>
    <font>
      <b/>
      <strike/>
      <u/>
      <sz val="12"/>
      <name val="Cambria"/>
      <family val="1"/>
    </font>
    <font>
      <i/>
      <strike/>
      <sz val="14"/>
      <name val="Cambria"/>
      <family val="1"/>
    </font>
    <font>
      <i/>
      <strike/>
      <sz val="11"/>
      <name val="Cambria"/>
      <family val="1"/>
    </font>
    <font>
      <sz val="12"/>
      <name val="Cambri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0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57"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4" xfId="0" applyFont="1" applyBorder="1" applyAlignment="1">
      <alignment vertical="center"/>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0" xfId="35" applyFont="1" applyProtection="1">
      <protection hidden="1"/>
    </xf>
    <xf numFmtId="0" fontId="67" fillId="0" borderId="0" xfId="35" applyFont="1" applyAlignment="1" applyProtection="1">
      <alignment horizontal="left" vertical="center"/>
      <protection hidden="1"/>
    </xf>
    <xf numFmtId="0" fontId="80" fillId="0" borderId="0" xfId="35" applyFont="1" applyProtection="1">
      <protection hidden="1"/>
    </xf>
    <xf numFmtId="0" fontId="79"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79" fillId="0" borderId="0" xfId="35" applyFont="1" applyAlignment="1" applyProtection="1">
      <alignment vertical="top"/>
      <protection hidden="1"/>
    </xf>
    <xf numFmtId="0" fontId="79" fillId="0" borderId="0" xfId="35" applyFont="1" applyProtection="1">
      <protection hidden="1"/>
    </xf>
    <xf numFmtId="0" fontId="81" fillId="0" borderId="0" xfId="35" applyFont="1" applyAlignment="1" applyProtection="1">
      <alignment horizontal="justify"/>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left" vertical="center"/>
      <protection hidden="1"/>
    </xf>
    <xf numFmtId="0" fontId="5" fillId="0" borderId="0" xfId="37" applyFont="1" applyAlignment="1">
      <alignment horizontal="left" vertical="center"/>
    </xf>
    <xf numFmtId="0" fontId="8" fillId="0" borderId="0" xfId="37" applyFont="1" applyAlignment="1" applyProtection="1">
      <alignment vertical="top"/>
      <protection hidden="1"/>
    </xf>
    <xf numFmtId="0" fontId="8" fillId="0" borderId="0" xfId="37" applyFont="1" applyProtection="1">
      <protection hidden="1"/>
    </xf>
    <xf numFmtId="0" fontId="2" fillId="0" borderId="0" xfId="35"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9" fillId="0" borderId="0" xfId="35" applyFont="1" applyAlignment="1" applyProtection="1">
      <alignment vertical="top"/>
      <protection hidden="1"/>
    </xf>
    <xf numFmtId="0" fontId="9" fillId="0" borderId="0" xfId="35" applyFont="1" applyProtection="1">
      <protection hidden="1"/>
    </xf>
    <xf numFmtId="0" fontId="5" fillId="0" borderId="0" xfId="35" applyFont="1" applyAlignment="1" applyProtection="1">
      <alignment horizontal="left"/>
      <protection hidden="1"/>
    </xf>
    <xf numFmtId="0" fontId="2" fillId="0" borderId="0" xfId="35" applyAlignment="1" applyProtection="1">
      <alignment horizontal="left"/>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82" fillId="0" borderId="0" xfId="35" applyFont="1" applyAlignment="1" applyProtection="1">
      <alignment horizontal="center" vertical="top"/>
      <protection hidden="1"/>
    </xf>
    <xf numFmtId="0" fontId="84" fillId="0" borderId="4" xfId="35" applyFont="1" applyBorder="1" applyAlignment="1" applyProtection="1">
      <alignment vertical="center"/>
      <protection hidden="1"/>
    </xf>
    <xf numFmtId="0" fontId="82" fillId="0" borderId="4" xfId="35" applyFont="1" applyBorder="1" applyProtection="1">
      <protection hidden="1"/>
    </xf>
    <xf numFmtId="0" fontId="84" fillId="0" borderId="4" xfId="35" applyFont="1" applyBorder="1" applyAlignment="1" applyProtection="1">
      <alignment horizontal="right"/>
      <protection hidden="1"/>
    </xf>
    <xf numFmtId="0" fontId="82" fillId="0" borderId="0" xfId="35" applyFont="1" applyProtection="1">
      <protection hidden="1"/>
    </xf>
    <xf numFmtId="0" fontId="84" fillId="0" borderId="0" xfId="35" applyFont="1" applyAlignment="1" applyProtection="1">
      <alignment vertical="center"/>
      <protection hidden="1"/>
    </xf>
    <xf numFmtId="0" fontId="84" fillId="0" borderId="0" xfId="35" applyFont="1" applyAlignment="1" applyProtection="1">
      <alignment horizontal="left" vertical="center"/>
      <protection hidden="1"/>
    </xf>
    <xf numFmtId="0" fontId="84" fillId="0" borderId="0" xfId="47" applyFont="1" applyAlignment="1" applyProtection="1">
      <alignment horizontal="left" vertical="center" indent="1"/>
      <protection hidden="1"/>
    </xf>
    <xf numFmtId="0" fontId="82" fillId="0" borderId="0" xfId="35" applyFont="1" applyAlignment="1" applyProtection="1">
      <alignment horizontal="left" vertical="center"/>
      <protection hidden="1"/>
    </xf>
    <xf numFmtId="0" fontId="82" fillId="0" borderId="0" xfId="47" applyFont="1" applyAlignment="1" applyProtection="1">
      <alignment horizontal="left" vertical="center" indent="1"/>
      <protection hidden="1"/>
    </xf>
    <xf numFmtId="0" fontId="82" fillId="0" borderId="0" xfId="35" applyFont="1" applyAlignment="1" applyProtection="1">
      <alignment horizontal="left" vertical="center" wrapText="1"/>
      <protection hidden="1"/>
    </xf>
    <xf numFmtId="0" fontId="82" fillId="0" borderId="0" xfId="35" applyFont="1" applyAlignment="1" applyProtection="1">
      <alignment horizontal="justify" vertical="top" wrapText="1"/>
      <protection hidden="1"/>
    </xf>
    <xf numFmtId="0" fontId="82" fillId="0" borderId="0" xfId="35" applyFont="1" applyAlignment="1" applyProtection="1">
      <alignment vertical="top" wrapText="1"/>
      <protection hidden="1"/>
    </xf>
    <xf numFmtId="0" fontId="82" fillId="0" borderId="0" xfId="35" applyFont="1" applyAlignment="1" applyProtection="1">
      <alignment horizontal="right"/>
      <protection hidden="1"/>
    </xf>
    <xf numFmtId="0" fontId="86" fillId="0" borderId="0" xfId="35" applyFont="1" applyAlignment="1" applyProtection="1">
      <alignment horizontal="right"/>
      <protection hidden="1"/>
    </xf>
    <xf numFmtId="0" fontId="82" fillId="0" borderId="0" xfId="35" applyFont="1" applyAlignment="1" applyProtection="1">
      <alignment horizontal="left" wrapText="1"/>
      <protection hidden="1"/>
    </xf>
    <xf numFmtId="0" fontId="84" fillId="0" borderId="0" xfId="35" applyFont="1" applyAlignment="1" applyProtection="1">
      <alignment horizontal="left" vertical="top" indent="5"/>
      <protection hidden="1"/>
    </xf>
    <xf numFmtId="0" fontId="82" fillId="0" borderId="0" xfId="35" applyFont="1" applyAlignment="1" applyProtection="1">
      <alignment horizontal="left" vertical="top" indent="5"/>
      <protection hidden="1"/>
    </xf>
    <xf numFmtId="0" fontId="82" fillId="0" borderId="0" xfId="35" applyFont="1" applyAlignment="1" applyProtection="1">
      <alignment vertical="top"/>
      <protection hidden="1"/>
    </xf>
    <xf numFmtId="0" fontId="82" fillId="0" borderId="40" xfId="35" applyFont="1" applyBorder="1" applyAlignment="1" applyProtection="1">
      <alignment vertical="center" wrapText="1"/>
      <protection locked="0"/>
    </xf>
    <xf numFmtId="0" fontId="82" fillId="0" borderId="41" xfId="35" applyFont="1" applyBorder="1" applyAlignment="1" applyProtection="1">
      <alignment vertical="center" wrapText="1"/>
      <protection locked="0"/>
    </xf>
    <xf numFmtId="49" fontId="84" fillId="0" borderId="0" xfId="35" applyNumberFormat="1" applyFont="1" applyAlignment="1" applyProtection="1">
      <alignment horizontal="right" vertical="top" indent="1"/>
      <protection hidden="1"/>
    </xf>
    <xf numFmtId="0" fontId="82" fillId="0" borderId="6" xfId="35" applyFont="1" applyBorder="1" applyAlignment="1" applyProtection="1">
      <alignment horizontal="center" vertical="top"/>
      <protection hidden="1"/>
    </xf>
    <xf numFmtId="0" fontId="82" fillId="0" borderId="6" xfId="35" applyFont="1" applyBorder="1" applyAlignment="1" applyProtection="1">
      <alignment horizontal="center"/>
      <protection hidden="1"/>
    </xf>
    <xf numFmtId="0" fontId="82" fillId="0" borderId="6" xfId="35" applyFont="1" applyBorder="1" applyAlignment="1" applyProtection="1">
      <alignment vertical="top"/>
      <protection hidden="1"/>
    </xf>
    <xf numFmtId="0" fontId="82" fillId="0" borderId="26" xfId="35" applyFont="1" applyBorder="1" applyAlignment="1" applyProtection="1">
      <alignment vertical="top"/>
      <protection hidden="1"/>
    </xf>
    <xf numFmtId="0" fontId="82" fillId="0" borderId="10" xfId="35" applyFont="1" applyBorder="1" applyAlignment="1" applyProtection="1">
      <alignment vertical="top"/>
      <protection hidden="1"/>
    </xf>
    <xf numFmtId="0" fontId="82" fillId="0" borderId="6" xfId="35" applyFont="1" applyBorder="1" applyProtection="1">
      <protection hidden="1"/>
    </xf>
    <xf numFmtId="0" fontId="82" fillId="0" borderId="10" xfId="35" applyFont="1" applyBorder="1" applyProtection="1">
      <protection hidden="1"/>
    </xf>
    <xf numFmtId="172" fontId="84" fillId="0" borderId="0" xfId="35" applyNumberFormat="1" applyFont="1" applyAlignment="1" applyProtection="1">
      <alignment horizontal="right" vertical="center" wrapText="1"/>
      <protection hidden="1"/>
    </xf>
    <xf numFmtId="49" fontId="84" fillId="0" borderId="0" xfId="37" applyNumberFormat="1" applyFont="1" applyAlignment="1" applyProtection="1">
      <alignment horizontal="right" vertical="top"/>
      <protection hidden="1"/>
    </xf>
    <xf numFmtId="0" fontId="89" fillId="0" borderId="0" xfId="37" applyFont="1" applyAlignment="1" applyProtection="1">
      <alignment horizontal="right" vertical="top"/>
      <protection hidden="1"/>
    </xf>
    <xf numFmtId="0" fontId="82" fillId="0" borderId="0" xfId="37" applyFont="1" applyProtection="1">
      <protection hidden="1"/>
    </xf>
    <xf numFmtId="0" fontId="82" fillId="0" borderId="0" xfId="37" applyFont="1" applyAlignment="1" applyProtection="1">
      <alignment vertical="top"/>
      <protection hidden="1"/>
    </xf>
    <xf numFmtId="0" fontId="82" fillId="0" borderId="33" xfId="37" applyFont="1" applyBorder="1" applyAlignment="1" applyProtection="1">
      <alignment vertical="top"/>
      <protection hidden="1"/>
    </xf>
    <xf numFmtId="0" fontId="82" fillId="0" borderId="11" xfId="37" applyFont="1" applyBorder="1" applyAlignment="1" applyProtection="1">
      <alignment vertical="top"/>
      <protection hidden="1"/>
    </xf>
    <xf numFmtId="0" fontId="82" fillId="0" borderId="33" xfId="37" applyFont="1" applyBorder="1" applyAlignment="1" applyProtection="1">
      <alignment horizontal="left" vertical="top" indent="5"/>
      <protection hidden="1"/>
    </xf>
    <xf numFmtId="0" fontId="82" fillId="0" borderId="11" xfId="37" applyFont="1" applyBorder="1" applyAlignment="1" applyProtection="1">
      <alignment horizontal="left" vertical="center" indent="5"/>
      <protection hidden="1"/>
    </xf>
    <xf numFmtId="0" fontId="82" fillId="0" borderId="0" xfId="37" applyFont="1" applyAlignment="1" applyProtection="1">
      <alignment horizontal="right" vertical="center"/>
      <protection hidden="1"/>
    </xf>
    <xf numFmtId="0" fontId="82" fillId="0" borderId="14" xfId="37" applyFont="1" applyBorder="1" applyAlignment="1" applyProtection="1">
      <alignment horizontal="center" vertical="top"/>
      <protection hidden="1"/>
    </xf>
    <xf numFmtId="0" fontId="82" fillId="0" borderId="4" xfId="37" applyFont="1" applyBorder="1" applyAlignment="1" applyProtection="1">
      <alignment vertical="top"/>
      <protection hidden="1"/>
    </xf>
    <xf numFmtId="0" fontId="82" fillId="0" borderId="4" xfId="37" applyFont="1" applyBorder="1" applyAlignment="1" applyProtection="1">
      <alignment horizontal="right" vertical="center"/>
      <protection hidden="1"/>
    </xf>
    <xf numFmtId="0" fontId="82" fillId="0" borderId="0" xfId="37" applyFont="1" applyAlignment="1" applyProtection="1">
      <alignment horizontal="left" vertical="top" wrapText="1"/>
      <protection hidden="1"/>
    </xf>
    <xf numFmtId="0" fontId="82" fillId="2" borderId="33" xfId="37" applyFont="1" applyFill="1" applyBorder="1" applyAlignment="1" applyProtection="1">
      <alignment vertical="center" wrapText="1"/>
      <protection hidden="1"/>
    </xf>
    <xf numFmtId="0" fontId="82" fillId="2" borderId="24" xfId="37" applyFont="1" applyFill="1" applyBorder="1" applyAlignment="1" applyProtection="1">
      <alignment vertical="center" wrapText="1"/>
      <protection hidden="1"/>
    </xf>
    <xf numFmtId="0" fontId="82" fillId="2" borderId="34" xfId="37" applyFont="1" applyFill="1" applyBorder="1" applyAlignment="1" applyProtection="1">
      <alignment vertical="center" wrapText="1"/>
      <protection hidden="1"/>
    </xf>
    <xf numFmtId="0" fontId="82" fillId="0" borderId="14" xfId="37" applyFont="1" applyBorder="1" applyAlignment="1" applyProtection="1">
      <alignment horizontal="left" vertical="top" indent="5"/>
      <protection hidden="1"/>
    </xf>
    <xf numFmtId="0" fontId="82" fillId="2" borderId="11" xfId="37" applyFont="1" applyFill="1" applyBorder="1" applyAlignment="1" applyProtection="1">
      <alignment vertical="center" wrapText="1"/>
      <protection hidden="1"/>
    </xf>
    <xf numFmtId="0" fontId="82" fillId="2" borderId="0" xfId="37" applyFont="1" applyFill="1" applyAlignment="1" applyProtection="1">
      <alignment vertical="center" wrapText="1"/>
      <protection hidden="1"/>
    </xf>
    <xf numFmtId="0" fontId="82" fillId="2" borderId="8" xfId="37" applyFont="1" applyFill="1" applyBorder="1" applyAlignment="1" applyProtection="1">
      <alignment vertical="center" wrapText="1"/>
      <protection hidden="1"/>
    </xf>
    <xf numFmtId="0" fontId="82" fillId="0" borderId="0" xfId="37" applyFont="1" applyAlignment="1" applyProtection="1">
      <alignment vertical="top" wrapText="1"/>
      <protection hidden="1"/>
    </xf>
    <xf numFmtId="0" fontId="82" fillId="0" borderId="4" xfId="37" applyFont="1" applyBorder="1" applyAlignment="1" applyProtection="1">
      <alignment horizontal="left" vertical="top" wrapText="1"/>
      <protection hidden="1"/>
    </xf>
    <xf numFmtId="0" fontId="82" fillId="0" borderId="7" xfId="37" applyFont="1" applyBorder="1" applyAlignment="1" applyProtection="1">
      <alignment horizontal="left" vertical="top" indent="5"/>
      <protection hidden="1"/>
    </xf>
    <xf numFmtId="0" fontId="82" fillId="0" borderId="14" xfId="37" applyFont="1" applyBorder="1" applyAlignment="1" applyProtection="1">
      <alignment horizontal="right" vertical="top"/>
      <protection hidden="1"/>
    </xf>
    <xf numFmtId="0" fontId="82" fillId="0" borderId="13" xfId="37" applyFont="1" applyBorder="1" applyAlignment="1" applyProtection="1">
      <alignment horizontal="right" vertical="top"/>
      <protection hidden="1"/>
    </xf>
    <xf numFmtId="0" fontId="82" fillId="0" borderId="6" xfId="37" applyFont="1" applyBorder="1" applyAlignment="1" applyProtection="1">
      <alignment vertical="top"/>
      <protection hidden="1"/>
    </xf>
    <xf numFmtId="0" fontId="82" fillId="0" borderId="6" xfId="37" applyFont="1" applyBorder="1" applyAlignment="1" applyProtection="1">
      <alignment horizontal="center" vertical="top"/>
      <protection hidden="1"/>
    </xf>
    <xf numFmtId="0" fontId="82" fillId="0" borderId="0" xfId="37" applyFont="1" applyAlignment="1" applyProtection="1">
      <alignment horizontal="center" vertical="top"/>
      <protection hidden="1"/>
    </xf>
    <xf numFmtId="0" fontId="82" fillId="0" borderId="0" xfId="37" applyFont="1" applyAlignment="1" applyProtection="1">
      <alignment horizontal="center" vertical="top" wrapText="1"/>
      <protection locked="0"/>
    </xf>
    <xf numFmtId="0" fontId="84" fillId="0" borderId="0" xfId="37" applyFont="1" applyAlignment="1" applyProtection="1">
      <alignment horizontal="right" vertical="center"/>
      <protection hidden="1"/>
    </xf>
    <xf numFmtId="0" fontId="87" fillId="0" borderId="0" xfId="37" applyFont="1" applyAlignment="1" applyProtection="1">
      <alignment horizontal="right" vertical="top"/>
      <protection hidden="1"/>
    </xf>
    <xf numFmtId="0" fontId="87" fillId="0" borderId="0" xfId="37" applyFont="1" applyAlignment="1" applyProtection="1">
      <alignment vertical="top"/>
      <protection hidden="1"/>
    </xf>
    <xf numFmtId="0" fontId="83" fillId="0" borderId="0" xfId="37" applyFont="1" applyAlignment="1" applyProtection="1">
      <alignment horizontal="right" vertical="top"/>
      <protection hidden="1"/>
    </xf>
    <xf numFmtId="0" fontId="92" fillId="0" borderId="0" xfId="37" applyFont="1" applyAlignment="1" applyProtection="1">
      <alignment horizontal="left" vertical="top" wrapText="1"/>
      <protection hidden="1"/>
    </xf>
    <xf numFmtId="0" fontId="83" fillId="0" borderId="0" xfId="37" applyFont="1" applyProtection="1">
      <protection hidden="1"/>
    </xf>
    <xf numFmtId="0" fontId="92" fillId="0" borderId="0" xfId="37" applyFont="1" applyAlignment="1" applyProtection="1">
      <alignment horizontal="justify" vertical="top" wrapText="1"/>
      <protection hidden="1"/>
    </xf>
    <xf numFmtId="0" fontId="87" fillId="0" borderId="0" xfId="37" applyFont="1" applyAlignment="1">
      <alignment horizontal="left" wrapText="1"/>
    </xf>
    <xf numFmtId="0" fontId="82" fillId="0" borderId="0" xfId="37" applyFont="1" applyAlignment="1" applyProtection="1">
      <alignment horizontal="right" vertical="top"/>
      <protection hidden="1"/>
    </xf>
    <xf numFmtId="0" fontId="84" fillId="0" borderId="0" xfId="37" applyFont="1" applyAlignment="1" applyProtection="1">
      <alignment horizontal="right" vertical="top"/>
      <protection hidden="1"/>
    </xf>
    <xf numFmtId="0" fontId="82" fillId="0" borderId="0" xfId="35" applyFont="1" applyAlignment="1" applyProtection="1">
      <alignment horizontal="right" vertical="top"/>
      <protection hidden="1"/>
    </xf>
    <xf numFmtId="172" fontId="84" fillId="0" borderId="0" xfId="35" applyNumberFormat="1" applyFont="1" applyAlignment="1" applyProtection="1">
      <alignment horizontal="right" vertical="top"/>
      <protection hidden="1"/>
    </xf>
    <xf numFmtId="0" fontId="84" fillId="0" borderId="6" xfId="35" applyFont="1" applyBorder="1" applyAlignment="1" applyProtection="1">
      <alignment horizontal="center" vertical="center"/>
      <protection hidden="1"/>
    </xf>
    <xf numFmtId="0" fontId="84" fillId="0" borderId="4" xfId="35" applyFont="1" applyBorder="1" applyAlignment="1" applyProtection="1">
      <alignment horizontal="left" vertical="center" wrapText="1"/>
      <protection hidden="1"/>
    </xf>
    <xf numFmtId="0" fontId="84" fillId="0" borderId="24" xfId="35" applyFont="1" applyBorder="1" applyAlignment="1" applyProtection="1">
      <alignment horizontal="justify" vertical="center" wrapText="1"/>
      <protection hidden="1"/>
    </xf>
    <xf numFmtId="0" fontId="84" fillId="0" borderId="34" xfId="35" applyFont="1" applyBorder="1" applyAlignment="1" applyProtection="1">
      <alignment horizontal="justify" vertical="center" wrapText="1"/>
      <protection hidden="1"/>
    </xf>
    <xf numFmtId="0" fontId="82" fillId="0" borderId="6" xfId="35" applyFont="1" applyBorder="1" applyAlignment="1" applyProtection="1">
      <alignment horizontal="right" vertical="top"/>
      <protection hidden="1"/>
    </xf>
    <xf numFmtId="0" fontId="82" fillId="2" borderId="7" xfId="35" applyFont="1" applyFill="1" applyBorder="1" applyAlignment="1" applyProtection="1">
      <alignment horizontal="center" vertical="center" wrapText="1"/>
      <protection locked="0"/>
    </xf>
    <xf numFmtId="0" fontId="82" fillId="0" borderId="24" xfId="35" applyFont="1" applyBorder="1" applyAlignment="1" applyProtection="1">
      <alignment vertical="center" wrapText="1"/>
      <protection hidden="1"/>
    </xf>
    <xf numFmtId="0" fontId="82" fillId="0" borderId="34" xfId="35" applyFont="1" applyBorder="1" applyAlignment="1" applyProtection="1">
      <alignment vertical="center" wrapText="1"/>
      <protection hidden="1"/>
    </xf>
    <xf numFmtId="0" fontId="82" fillId="0" borderId="29" xfId="35" applyFont="1" applyBorder="1" applyAlignment="1" applyProtection="1">
      <alignment horizontal="left" vertical="center" wrapText="1"/>
      <protection hidden="1"/>
    </xf>
    <xf numFmtId="0" fontId="82" fillId="0" borderId="15" xfId="35" applyFont="1" applyBorder="1" applyAlignment="1" applyProtection="1">
      <alignment horizontal="left" vertical="center" wrapText="1"/>
      <protection hidden="1"/>
    </xf>
    <xf numFmtId="0" fontId="82" fillId="2" borderId="48" xfId="35" applyFont="1" applyFill="1" applyBorder="1" applyAlignment="1" applyProtection="1">
      <alignment vertical="center" wrapText="1"/>
      <protection locked="0"/>
    </xf>
    <xf numFmtId="0" fontId="82" fillId="2" borderId="49" xfId="35" applyFont="1" applyFill="1" applyBorder="1" applyAlignment="1" applyProtection="1">
      <alignment vertical="center" wrapText="1"/>
      <protection locked="0"/>
    </xf>
    <xf numFmtId="0" fontId="82" fillId="2" borderId="50" xfId="35" applyFont="1" applyFill="1" applyBorder="1" applyAlignment="1" applyProtection="1">
      <alignment vertical="center" wrapText="1"/>
      <protection locked="0"/>
    </xf>
    <xf numFmtId="0" fontId="82" fillId="2" borderId="51" xfId="35" applyFont="1" applyFill="1" applyBorder="1" applyAlignment="1" applyProtection="1">
      <alignment vertical="center" wrapText="1"/>
      <protection locked="0"/>
    </xf>
    <xf numFmtId="0" fontId="82" fillId="2" borderId="43" xfId="35" applyFont="1" applyFill="1" applyBorder="1" applyAlignment="1" applyProtection="1">
      <alignment vertical="center" wrapText="1"/>
      <protection locked="0"/>
    </xf>
    <xf numFmtId="0" fontId="82" fillId="2" borderId="52" xfId="35" applyFont="1" applyFill="1" applyBorder="1" applyAlignment="1" applyProtection="1">
      <alignment vertical="center" wrapText="1"/>
      <protection locked="0"/>
    </xf>
    <xf numFmtId="0" fontId="82" fillId="0" borderId="0" xfId="35" applyFont="1" applyAlignment="1" applyProtection="1">
      <alignment horizontal="justify" vertical="center" wrapText="1"/>
      <protection hidden="1"/>
    </xf>
    <xf numFmtId="0" fontId="82" fillId="0" borderId="0" xfId="35" applyFont="1" applyAlignment="1" applyProtection="1">
      <alignment horizontal="left" vertical="center" wrapText="1"/>
      <protection locked="0" hidden="1"/>
    </xf>
    <xf numFmtId="0" fontId="84" fillId="0" borderId="33" xfId="35" applyFont="1" applyBorder="1" applyAlignment="1" applyProtection="1">
      <alignment horizontal="justify" vertical="center" wrapText="1"/>
      <protection hidden="1"/>
    </xf>
    <xf numFmtId="0" fontId="84" fillId="0" borderId="11" xfId="35" applyFont="1" applyBorder="1" applyAlignment="1" applyProtection="1">
      <alignment horizontal="center" vertical="center" wrapText="1"/>
      <protection hidden="1"/>
    </xf>
    <xf numFmtId="0" fontId="84" fillId="0" borderId="8" xfId="35" applyFont="1" applyBorder="1" applyAlignment="1" applyProtection="1">
      <alignment horizontal="center" vertical="center" wrapText="1"/>
      <protection hidden="1"/>
    </xf>
    <xf numFmtId="49" fontId="84" fillId="0" borderId="0" xfId="35" applyNumberFormat="1" applyFont="1" applyAlignment="1" applyProtection="1">
      <alignment horizontal="right" vertical="top" wrapText="1"/>
      <protection hidden="1"/>
    </xf>
    <xf numFmtId="0" fontId="84" fillId="0" borderId="0" xfId="35" applyFont="1" applyAlignment="1" applyProtection="1">
      <alignment horizontal="center" vertical="top"/>
      <protection hidden="1"/>
    </xf>
    <xf numFmtId="0" fontId="87" fillId="0" borderId="22" xfId="35" applyFont="1" applyBorder="1" applyAlignment="1" applyProtection="1">
      <alignment horizontal="right"/>
      <protection hidden="1"/>
    </xf>
    <xf numFmtId="0" fontId="87" fillId="0" borderId="0" xfId="35" applyFont="1" applyAlignment="1" applyProtection="1">
      <alignment horizontal="right"/>
      <protection hidden="1"/>
    </xf>
    <xf numFmtId="0" fontId="87" fillId="0" borderId="0" xfId="35" applyFont="1" applyAlignment="1" applyProtection="1">
      <alignment horizontal="left" vertical="center" wrapText="1"/>
      <protection locked="0" hidden="1"/>
    </xf>
    <xf numFmtId="49" fontId="84" fillId="0" borderId="0" xfId="35" applyNumberFormat="1" applyFont="1" applyAlignment="1" applyProtection="1">
      <alignment horizontal="center" vertical="top" wrapText="1"/>
      <protection hidden="1"/>
    </xf>
    <xf numFmtId="0" fontId="87" fillId="0" borderId="0" xfId="35" applyFont="1" applyAlignment="1" applyProtection="1">
      <alignment horizontal="right" vertical="top"/>
      <protection hidden="1"/>
    </xf>
    <xf numFmtId="0" fontId="87" fillId="0" borderId="0" xfId="35" applyFont="1" applyAlignment="1" applyProtection="1">
      <alignment vertical="top"/>
      <protection hidden="1"/>
    </xf>
    <xf numFmtId="0" fontId="82" fillId="0" borderId="4" xfId="35" applyFont="1" applyBorder="1" applyAlignment="1" applyProtection="1">
      <alignment vertical="top"/>
      <protection hidden="1"/>
    </xf>
    <xf numFmtId="0" fontId="82" fillId="0" borderId="14" xfId="35" applyFont="1" applyBorder="1" applyAlignment="1" applyProtection="1">
      <alignment horizontal="right" vertical="top"/>
      <protection hidden="1"/>
    </xf>
    <xf numFmtId="0" fontId="84" fillId="0" borderId="22" xfId="35" applyFont="1" applyBorder="1" applyAlignment="1" applyProtection="1">
      <alignment horizontal="center" vertical="center"/>
      <protection hidden="1"/>
    </xf>
    <xf numFmtId="0" fontId="82" fillId="0" borderId="22" xfId="35" applyFont="1" applyBorder="1" applyAlignment="1" applyProtection="1">
      <alignment horizontal="right" vertical="top"/>
      <protection hidden="1"/>
    </xf>
    <xf numFmtId="0" fontId="82" fillId="0" borderId="57" xfId="35" applyFont="1" applyBorder="1" applyAlignment="1" applyProtection="1">
      <alignment horizontal="right" vertical="top"/>
      <protection hidden="1"/>
    </xf>
    <xf numFmtId="0" fontId="82" fillId="0" borderId="5" xfId="35" applyFont="1" applyBorder="1" applyAlignment="1" applyProtection="1">
      <alignment vertical="center" wrapText="1"/>
      <protection locked="0"/>
    </xf>
    <xf numFmtId="0" fontId="84" fillId="0" borderId="0" xfId="35" applyFont="1" applyAlignment="1" applyProtection="1">
      <alignment horizontal="right" vertical="center" indent="1"/>
      <protection hidden="1"/>
    </xf>
    <xf numFmtId="0" fontId="54" fillId="0" borderId="0" xfId="35" applyFont="1" applyAlignment="1" applyProtection="1">
      <alignment horizontal="left" vertical="top" wrapText="1"/>
      <protection hidden="1"/>
    </xf>
    <xf numFmtId="0" fontId="94" fillId="0" borderId="0" xfId="35" applyFont="1" applyAlignment="1" applyProtection="1">
      <alignment horizontal="justify" vertical="top"/>
      <protection hidden="1"/>
    </xf>
    <xf numFmtId="0" fontId="94"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1" fillId="0" borderId="0" xfId="35" applyFont="1" applyAlignment="1" applyProtection="1">
      <alignment vertical="top"/>
      <protection hidden="1"/>
    </xf>
    <xf numFmtId="0" fontId="94" fillId="0" borderId="0" xfId="35" applyFont="1" applyAlignment="1" applyProtection="1">
      <alignment vertical="top"/>
      <protection hidden="1"/>
    </xf>
    <xf numFmtId="0" fontId="94" fillId="0" borderId="0" xfId="35" applyFont="1" applyAlignment="1" applyProtection="1">
      <alignment horizontal="left" vertical="top"/>
      <protection hidden="1"/>
    </xf>
    <xf numFmtId="0" fontId="94" fillId="0" borderId="0" xfId="35" applyFont="1" applyAlignment="1" applyProtection="1">
      <alignment horizontal="right" vertical="top"/>
      <protection hidden="1"/>
    </xf>
    <xf numFmtId="0" fontId="94" fillId="0" borderId="0" xfId="35" applyFont="1" applyAlignment="1" applyProtection="1">
      <alignment horizontal="left" vertical="top" wrapText="1"/>
      <protection hidden="1"/>
    </xf>
    <xf numFmtId="0" fontId="94" fillId="0" borderId="0" xfId="35" applyFont="1" applyAlignment="1" applyProtection="1">
      <alignment horizontal="justify"/>
      <protection hidden="1"/>
    </xf>
    <xf numFmtId="0" fontId="94" fillId="0" borderId="0" xfId="35" applyFont="1" applyAlignment="1" applyProtection="1">
      <alignment horizontal="left"/>
      <protection hidden="1"/>
    </xf>
    <xf numFmtId="0" fontId="94" fillId="0" borderId="0" xfId="35" applyFont="1" applyProtection="1">
      <protection hidden="1"/>
    </xf>
    <xf numFmtId="0" fontId="53" fillId="0" borderId="0" xfId="35" applyFont="1" applyAlignment="1" applyProtection="1">
      <alignment horizontal="justify"/>
      <protection hidden="1"/>
    </xf>
    <xf numFmtId="0" fontId="94" fillId="0" borderId="0" xfId="35" quotePrefix="1" applyFont="1" applyAlignment="1" applyProtection="1">
      <alignment vertical="top"/>
      <protection hidden="1"/>
    </xf>
    <xf numFmtId="0" fontId="94" fillId="0" borderId="0" xfId="35" quotePrefix="1" applyFont="1" applyAlignment="1" applyProtection="1">
      <alignment horizontal="left" vertical="top"/>
      <protection hidden="1"/>
    </xf>
    <xf numFmtId="0" fontId="94" fillId="0" borderId="0" xfId="35" applyFont="1" applyAlignment="1" applyProtection="1">
      <alignment horizontal="left" vertical="center"/>
      <protection hidden="1"/>
    </xf>
    <xf numFmtId="0" fontId="94" fillId="0" borderId="0" xfId="35" applyFont="1" applyAlignment="1" applyProtection="1">
      <alignment vertical="top" wrapText="1"/>
      <protection hidden="1"/>
    </xf>
    <xf numFmtId="15" fontId="94" fillId="0" borderId="0" xfId="35" applyNumberFormat="1" applyFont="1" applyAlignment="1" applyProtection="1">
      <alignment vertical="top"/>
      <protection hidden="1"/>
    </xf>
    <xf numFmtId="0" fontId="94" fillId="0" borderId="4" xfId="35" applyFont="1" applyBorder="1" applyProtection="1">
      <protection hidden="1"/>
    </xf>
    <xf numFmtId="0" fontId="94" fillId="0" borderId="4" xfId="35" applyFont="1" applyBorder="1" applyAlignment="1" applyProtection="1">
      <alignment horizontal="left"/>
      <protection hidden="1"/>
    </xf>
    <xf numFmtId="0" fontId="9"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right" vertical="top"/>
      <protection hidden="1"/>
    </xf>
    <xf numFmtId="0" fontId="7" fillId="0" borderId="0" xfId="0" applyFont="1" applyAlignment="1" applyProtection="1">
      <alignment vertical="center"/>
      <protection hidden="1"/>
    </xf>
    <xf numFmtId="0" fontId="7" fillId="0" borderId="0" xfId="0" applyFont="1" applyProtection="1">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173" fontId="9" fillId="0" borderId="0" xfId="0" applyNumberFormat="1" applyFont="1" applyAlignment="1" applyProtection="1">
      <alignment horizontal="left" vertical="center"/>
      <protection hidden="1"/>
    </xf>
    <xf numFmtId="0" fontId="25" fillId="0" borderId="0" xfId="46" applyFont="1" applyAlignment="1" applyProtection="1">
      <alignment horizontal="center"/>
      <protection hidden="1"/>
    </xf>
    <xf numFmtId="0" fontId="9" fillId="0" borderId="0" xfId="47"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justify" vertical="top"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14" fontId="7" fillId="0" borderId="0" xfId="0" applyNumberFormat="1" applyFont="1" applyAlignment="1" applyProtection="1">
      <alignment vertical="center" wrapText="1"/>
      <protection hidden="1"/>
    </xf>
    <xf numFmtId="0" fontId="9" fillId="0" borderId="0" xfId="0" applyFont="1" applyAlignment="1" applyProtection="1">
      <alignment horizontal="center" vertical="center" wrapText="1"/>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172" fontId="9" fillId="0" borderId="0" xfId="0" applyNumberFormat="1" applyFont="1" applyAlignment="1" applyProtection="1">
      <alignment horizontal="left" vertical="top"/>
      <protection hidden="1"/>
    </xf>
    <xf numFmtId="0" fontId="25" fillId="0" borderId="0" xfId="46" applyFont="1" applyAlignment="1" applyProtection="1">
      <alignment vertical="center"/>
      <protection hidden="1"/>
    </xf>
    <xf numFmtId="0" fontId="25" fillId="2"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25" fillId="0" borderId="0" xfId="0"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0" xfId="0" applyFont="1" applyAlignment="1" applyProtection="1">
      <alignment horizontal="left" vertical="top"/>
      <protection hidden="1"/>
    </xf>
    <xf numFmtId="0" fontId="28" fillId="0" borderId="0" xfId="0" applyFont="1" applyAlignment="1" applyProtection="1">
      <alignment horizontal="justify" vertical="top"/>
      <protection hidden="1"/>
    </xf>
    <xf numFmtId="0" fontId="48" fillId="0" borderId="0" xfId="0" applyFont="1" applyAlignment="1" applyProtection="1">
      <alignment horizontal="right" vertical="center" wrapText="1"/>
      <protection hidden="1"/>
    </xf>
    <xf numFmtId="0" fontId="72" fillId="0" borderId="0" xfId="0" applyFont="1" applyAlignment="1" applyProtection="1">
      <alignment horizontal="justify" vertical="top"/>
      <protection hidden="1"/>
    </xf>
    <xf numFmtId="0" fontId="25" fillId="0" borderId="0" xfId="0" applyFont="1" applyAlignment="1" applyProtection="1">
      <alignment vertical="center" wrapText="1"/>
      <protection hidden="1"/>
    </xf>
    <xf numFmtId="0" fontId="7" fillId="0" borderId="0" xfId="0" applyFont="1" applyAlignment="1" applyProtection="1">
      <alignmen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2" fontId="9" fillId="0" borderId="0" xfId="0" applyNumberFormat="1" applyFont="1" applyAlignment="1" applyProtection="1">
      <alignment horizontal="center" vertical="center"/>
      <protection hidden="1"/>
    </xf>
    <xf numFmtId="0" fontId="9" fillId="0" borderId="0" xfId="0" applyFont="1" applyAlignment="1" applyProtection="1">
      <alignment horizontal="left" vertical="center" indent="2"/>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172" fontId="9" fillId="0" borderId="0" xfId="0" applyNumberFormat="1" applyFont="1" applyAlignment="1" applyProtection="1">
      <alignment horizontal="left" vertical="top" indent="2"/>
      <protection hidden="1"/>
    </xf>
    <xf numFmtId="1" fontId="9" fillId="0" borderId="0" xfId="0" applyNumberFormat="1" applyFont="1" applyAlignment="1" applyProtection="1">
      <alignment horizontal="center"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right" vertical="center"/>
      <protection hidden="1"/>
    </xf>
    <xf numFmtId="0" fontId="9" fillId="0" borderId="0" xfId="0" applyFont="1" applyAlignment="1" applyProtection="1">
      <alignment horizontal="left" vertical="center" indent="3"/>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vertical="center" wrapText="1"/>
      <protection locked="0" hidden="1"/>
    </xf>
    <xf numFmtId="0" fontId="9" fillId="2" borderId="0" xfId="0" applyFont="1" applyFill="1" applyAlignment="1" applyProtection="1">
      <alignment vertical="center" wrapText="1"/>
      <protection locked="0"/>
    </xf>
    <xf numFmtId="0" fontId="74" fillId="0" borderId="0" xfId="0" applyFont="1" applyAlignment="1" applyProtection="1">
      <alignment vertical="center"/>
      <protection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0" xfId="0" applyFont="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vertical="top"/>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left" vertical="center" wrapText="1"/>
      <protection locked="0"/>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Alignment="1" applyProtection="1">
      <alignment vertical="top" wrapText="1"/>
      <protection hidden="1"/>
    </xf>
    <xf numFmtId="0" fontId="9" fillId="0" borderId="0" xfId="0" applyFont="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10" fillId="0" borderId="0" xfId="0" applyFont="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10" fillId="10" borderId="0" xfId="0" applyFont="1" applyFill="1" applyAlignment="1" applyProtection="1">
      <alignment horizontal="center" vertical="center"/>
      <protection hidden="1"/>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52" fillId="4" borderId="0" xfId="35" applyFont="1" applyFill="1" applyAlignment="1" applyProtection="1">
      <alignment horizontal="center" vertical="top"/>
      <protection hidden="1"/>
    </xf>
    <xf numFmtId="0" fontId="94" fillId="0" borderId="0" xfId="35" applyFont="1" applyAlignment="1" applyProtection="1">
      <alignment horizontal="center" vertical="top" wrapText="1"/>
      <protection hidden="1"/>
    </xf>
    <xf numFmtId="0" fontId="94" fillId="0" borderId="0" xfId="35" applyFont="1" applyAlignment="1" applyProtection="1">
      <alignment horizontal="center" vertical="top"/>
      <protection hidden="1"/>
    </xf>
    <xf numFmtId="0" fontId="54" fillId="0" borderId="0" xfId="35" applyFont="1" applyAlignment="1" applyProtection="1">
      <alignment horizontal="justify" vertical="top" wrapText="1"/>
      <protection hidden="1"/>
    </xf>
    <xf numFmtId="0" fontId="2" fillId="0" borderId="0" xfId="35" applyAlignment="1" applyProtection="1">
      <alignment horizontal="left" vertical="top"/>
      <protection hidden="1"/>
    </xf>
    <xf numFmtId="0" fontId="2" fillId="0" borderId="0" xfId="35" applyAlignment="1" applyProtection="1">
      <alignment horizontal="left" vertical="top" wrapText="1"/>
      <protection hidden="1"/>
    </xf>
    <xf numFmtId="0" fontId="54" fillId="0" borderId="0" xfId="35" applyFont="1" applyAlignment="1" applyProtection="1">
      <alignment horizontal="left" vertical="top" wrapText="1"/>
      <protection hidden="1"/>
    </xf>
    <xf numFmtId="0" fontId="54" fillId="0" borderId="6" xfId="35" applyFont="1" applyBorder="1" applyAlignment="1" applyProtection="1">
      <alignment horizontal="justify" vertical="top" wrapText="1"/>
      <protection hidden="1"/>
    </xf>
    <xf numFmtId="0" fontId="54" fillId="2" borderId="26" xfId="35" applyFont="1" applyFill="1" applyBorder="1" applyAlignment="1" applyProtection="1">
      <alignment horizontal="left" vertical="center" wrapText="1"/>
      <protection locked="0"/>
    </xf>
    <xf numFmtId="0" fontId="54" fillId="2" borderId="3" xfId="35" applyFont="1" applyFill="1" applyBorder="1" applyAlignment="1" applyProtection="1">
      <alignment horizontal="left" vertical="center" wrapText="1"/>
      <protection locked="0"/>
    </xf>
    <xf numFmtId="0" fontId="54" fillId="2" borderId="10" xfId="35" applyFont="1" applyFill="1" applyBorder="1" applyAlignment="1" applyProtection="1">
      <alignment horizontal="left" vertical="center" wrapText="1"/>
      <protection locked="0"/>
    </xf>
    <xf numFmtId="0" fontId="54" fillId="0" borderId="0" xfId="35" applyFont="1" applyAlignment="1" applyProtection="1">
      <alignment horizontal="left" vertical="top"/>
      <protection hidden="1"/>
    </xf>
    <xf numFmtId="0" fontId="94" fillId="0" borderId="0" xfId="35" applyFont="1" applyAlignment="1" applyProtection="1">
      <alignment horizontal="center" vertical="center" wrapText="1"/>
      <protection hidden="1"/>
    </xf>
    <xf numFmtId="0" fontId="52" fillId="0" borderId="0" xfId="35" applyFont="1" applyAlignment="1" applyProtection="1">
      <alignment horizontal="center" vertical="top"/>
      <protection hidden="1"/>
    </xf>
    <xf numFmtId="0" fontId="94" fillId="0" borderId="6" xfId="35" applyFont="1" applyBorder="1" applyAlignment="1">
      <alignment horizontal="justify"/>
    </xf>
    <xf numFmtId="14" fontId="54" fillId="2" borderId="26" xfId="35" applyNumberFormat="1" applyFont="1" applyFill="1" applyBorder="1" applyAlignment="1" applyProtection="1">
      <alignment horizontal="left" vertical="center" wrapText="1"/>
      <protection locked="0"/>
    </xf>
    <xf numFmtId="0" fontId="94" fillId="0" borderId="0" xfId="35" applyFont="1" applyAlignment="1" applyProtection="1">
      <alignment horizontal="justify" vertical="top"/>
      <protection hidden="1"/>
    </xf>
    <xf numFmtId="0" fontId="94" fillId="0" borderId="0" xfId="35" applyFont="1" applyAlignment="1" applyProtection="1">
      <alignment horizontal="left" vertical="top" wrapText="1"/>
      <protection hidden="1"/>
    </xf>
    <xf numFmtId="0" fontId="94" fillId="0" borderId="0" xfId="35" applyFont="1" applyAlignment="1" applyProtection="1">
      <alignment horizontal="justify"/>
      <protection hidden="1"/>
    </xf>
    <xf numFmtId="0" fontId="53" fillId="0" borderId="0" xfId="35" applyFont="1" applyAlignment="1" applyProtection="1">
      <alignment horizontal="justify"/>
      <protection hidden="1"/>
    </xf>
    <xf numFmtId="0" fontId="94" fillId="0" borderId="0" xfId="35" applyFont="1" applyAlignment="1" applyProtection="1">
      <alignment horizontal="justify" vertical="top" wrapText="1"/>
      <protection hidden="1"/>
    </xf>
    <xf numFmtId="0" fontId="94" fillId="0" borderId="0" xfId="35" applyFont="1" applyAlignment="1" applyProtection="1">
      <alignment horizontal="left" vertical="top" wrapText="1" indent="5"/>
      <protection hidden="1"/>
    </xf>
    <xf numFmtId="0" fontId="94" fillId="0" borderId="4" xfId="35" applyFont="1" applyBorder="1" applyAlignment="1" applyProtection="1">
      <alignment horizontal="justify" vertical="top" wrapText="1"/>
      <protection hidden="1"/>
    </xf>
    <xf numFmtId="0" fontId="94" fillId="0" borderId="4" xfId="35" applyFont="1" applyBorder="1" applyAlignment="1" applyProtection="1">
      <alignment horizontal="left" vertical="top" wrapText="1" indent="5"/>
      <protection hidden="1"/>
    </xf>
    <xf numFmtId="0" fontId="94" fillId="0" borderId="0" xfId="35" applyFont="1" applyAlignment="1" applyProtection="1">
      <alignment vertical="top" wrapText="1"/>
      <protection hidden="1"/>
    </xf>
    <xf numFmtId="0" fontId="51" fillId="0" borderId="0" xfId="35" applyFont="1" applyAlignment="1">
      <alignment vertical="top" wrapText="1"/>
    </xf>
    <xf numFmtId="0" fontId="53" fillId="0" borderId="0" xfId="35" applyFont="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53" applyAlignment="1" applyProtection="1">
      <alignment horizontal="left" vertical="top" wrapText="1"/>
      <protection hidden="1"/>
    </xf>
    <xf numFmtId="0" fontId="84" fillId="0" borderId="31" xfId="35" applyFont="1" applyBorder="1" applyAlignment="1" applyProtection="1">
      <alignment horizontal="center" vertical="center" wrapText="1"/>
      <protection hidden="1"/>
    </xf>
    <xf numFmtId="0" fontId="84" fillId="0" borderId="32" xfId="35" applyFont="1" applyBorder="1" applyAlignment="1" applyProtection="1">
      <alignment horizontal="center" vertical="center" wrapText="1"/>
      <protection hidden="1"/>
    </xf>
    <xf numFmtId="0" fontId="82" fillId="0" borderId="6" xfId="35" applyFont="1" applyBorder="1" applyAlignment="1" applyProtection="1">
      <alignment horizontal="justify" vertical="center" wrapText="1"/>
      <protection hidden="1"/>
    </xf>
    <xf numFmtId="0" fontId="82" fillId="2" borderId="6" xfId="35" applyFont="1" applyFill="1" applyBorder="1" applyAlignment="1" applyProtection="1">
      <alignment horizontal="left" vertical="center" wrapText="1"/>
      <protection locked="0"/>
    </xf>
    <xf numFmtId="0" fontId="82" fillId="0" borderId="36" xfId="35" applyFont="1" applyBorder="1" applyAlignment="1" applyProtection="1">
      <alignment horizontal="justify" vertical="top" wrapText="1"/>
      <protection hidden="1"/>
    </xf>
    <xf numFmtId="0" fontId="82" fillId="2" borderId="43" xfId="35" applyFont="1" applyFill="1" applyBorder="1" applyAlignment="1" applyProtection="1">
      <alignment horizontal="left" vertical="center" wrapText="1"/>
      <protection locked="0"/>
    </xf>
    <xf numFmtId="0" fontId="82" fillId="2" borderId="52" xfId="35" applyFont="1" applyFill="1" applyBorder="1" applyAlignment="1" applyProtection="1">
      <alignment horizontal="left" vertical="center" wrapText="1"/>
      <protection locked="0"/>
    </xf>
    <xf numFmtId="0" fontId="87" fillId="0" borderId="24" xfId="35" applyFont="1" applyBorder="1" applyAlignment="1" applyProtection="1">
      <alignment horizontal="left" vertical="top" wrapText="1"/>
      <protection hidden="1"/>
    </xf>
    <xf numFmtId="0" fontId="87" fillId="0" borderId="0" xfId="35" applyFont="1" applyAlignment="1" applyProtection="1">
      <alignment horizontal="left" vertical="top" wrapText="1"/>
      <protection hidden="1"/>
    </xf>
    <xf numFmtId="0" fontId="87" fillId="0" borderId="8" xfId="35" applyFont="1" applyBorder="1" applyAlignment="1" applyProtection="1">
      <alignment horizontal="left" vertical="top" wrapText="1"/>
      <protection hidden="1"/>
    </xf>
    <xf numFmtId="0" fontId="84" fillId="0" borderId="6" xfId="35" applyFont="1" applyBorder="1" applyAlignment="1" applyProtection="1">
      <alignment horizontal="left" vertical="center" wrapText="1"/>
      <protection hidden="1"/>
    </xf>
    <xf numFmtId="0" fontId="82" fillId="0" borderId="48" xfId="35" applyFont="1" applyBorder="1" applyAlignment="1" applyProtection="1">
      <alignment horizontal="center" vertical="center" wrapText="1"/>
      <protection hidden="1"/>
    </xf>
    <xf numFmtId="0" fontId="82" fillId="0" borderId="49" xfId="35" applyFont="1" applyBorder="1" applyAlignment="1" applyProtection="1">
      <alignment horizontal="center" vertical="center" wrapText="1"/>
      <protection hidden="1"/>
    </xf>
    <xf numFmtId="173" fontId="84" fillId="0" borderId="0" xfId="35" applyNumberFormat="1" applyFont="1" applyAlignment="1" applyProtection="1">
      <alignment horizontal="left" vertical="center"/>
      <protection hidden="1"/>
    </xf>
    <xf numFmtId="0" fontId="84" fillId="0" borderId="0" xfId="35" applyFont="1" applyAlignment="1" applyProtection="1">
      <alignment horizontal="left" vertical="center"/>
      <protection hidden="1"/>
    </xf>
    <xf numFmtId="0" fontId="82" fillId="0" borderId="0" xfId="35" applyFont="1" applyAlignment="1" applyProtection="1">
      <alignment horizontal="left" vertical="top" wrapText="1"/>
      <protection hidden="1"/>
    </xf>
    <xf numFmtId="0" fontId="82" fillId="0" borderId="33" xfId="35" applyFont="1" applyBorder="1" applyAlignment="1" applyProtection="1">
      <alignment horizontal="center" vertical="center" wrapText="1"/>
      <protection hidden="1"/>
    </xf>
    <xf numFmtId="0" fontId="82" fillId="0" borderId="34" xfId="35" applyFont="1" applyBorder="1" applyAlignment="1" applyProtection="1">
      <alignment horizontal="center" vertical="center" wrapText="1"/>
      <protection hidden="1"/>
    </xf>
    <xf numFmtId="0" fontId="82" fillId="2" borderId="33" xfId="35" applyFont="1" applyFill="1" applyBorder="1" applyAlignment="1" applyProtection="1">
      <alignment horizontal="center" vertical="center" wrapText="1"/>
      <protection locked="0"/>
    </xf>
    <xf numFmtId="0" fontId="82" fillId="2" borderId="34" xfId="35" applyFont="1" applyFill="1" applyBorder="1" applyAlignment="1" applyProtection="1">
      <alignment horizontal="center" vertical="center" wrapText="1"/>
      <protection locked="0"/>
    </xf>
    <xf numFmtId="0" fontId="82" fillId="2" borderId="33" xfId="35" applyFont="1" applyFill="1" applyBorder="1" applyAlignment="1" applyProtection="1">
      <alignment horizontal="center" vertical="top" wrapText="1"/>
      <protection locked="0"/>
    </xf>
    <xf numFmtId="0" fontId="82" fillId="2" borderId="34" xfId="35" applyFont="1" applyFill="1" applyBorder="1" applyAlignment="1" applyProtection="1">
      <alignment horizontal="center" vertical="top"/>
      <protection locked="0"/>
    </xf>
    <xf numFmtId="0" fontId="82" fillId="2" borderId="26" xfId="35" applyFont="1" applyFill="1" applyBorder="1" applyAlignment="1" applyProtection="1">
      <alignment horizontal="center" vertical="top" wrapText="1"/>
      <protection locked="0"/>
    </xf>
    <xf numFmtId="0" fontId="82" fillId="2" borderId="10" xfId="35" applyFont="1" applyFill="1" applyBorder="1" applyAlignment="1" applyProtection="1">
      <alignment horizontal="center" vertical="top"/>
      <protection locked="0"/>
    </xf>
    <xf numFmtId="0" fontId="82" fillId="0" borderId="6" xfId="35" applyFont="1" applyBorder="1" applyAlignment="1" applyProtection="1">
      <alignment horizontal="justify" vertical="top" wrapText="1"/>
      <protection hidden="1"/>
    </xf>
    <xf numFmtId="0" fontId="82" fillId="2" borderId="29" xfId="35" applyFont="1" applyFill="1" applyBorder="1" applyAlignment="1" applyProtection="1">
      <alignment horizontal="center" vertical="center" wrapText="1"/>
      <protection locked="0"/>
    </xf>
    <xf numFmtId="0" fontId="82" fillId="2" borderId="15" xfId="35" applyFont="1" applyFill="1" applyBorder="1" applyAlignment="1" applyProtection="1">
      <alignment horizontal="center" vertical="center" wrapText="1"/>
      <protection locked="0"/>
    </xf>
    <xf numFmtId="0" fontId="84" fillId="0" borderId="0" xfId="35" applyFont="1" applyAlignment="1" applyProtection="1">
      <alignment vertical="top" wrapText="1"/>
      <protection hidden="1"/>
    </xf>
    <xf numFmtId="0" fontId="84" fillId="0" borderId="26" xfId="35" applyFont="1" applyBorder="1" applyAlignment="1" applyProtection="1">
      <alignment horizontal="left" vertical="center" wrapText="1"/>
      <protection hidden="1"/>
    </xf>
    <xf numFmtId="0" fontId="84" fillId="0" borderId="10" xfId="35" applyFont="1" applyBorder="1" applyAlignment="1" applyProtection="1">
      <alignment horizontal="left" vertical="center" wrapText="1"/>
      <protection hidden="1"/>
    </xf>
    <xf numFmtId="0" fontId="82" fillId="0" borderId="4" xfId="35" applyFont="1" applyBorder="1" applyAlignment="1" applyProtection="1">
      <alignment horizontal="justify" vertical="top" wrapText="1"/>
      <protection hidden="1"/>
    </xf>
    <xf numFmtId="0" fontId="82" fillId="0" borderId="26" xfId="35" applyFont="1" applyBorder="1" applyAlignment="1" applyProtection="1">
      <alignment horizontal="left" vertical="top"/>
      <protection hidden="1"/>
    </xf>
    <xf numFmtId="0" fontId="82" fillId="0" borderId="10" xfId="35" applyFont="1" applyBorder="1" applyAlignment="1" applyProtection="1">
      <alignment horizontal="left" vertical="top"/>
      <protection hidden="1"/>
    </xf>
    <xf numFmtId="0" fontId="84" fillId="0" borderId="26" xfId="35" applyFont="1" applyBorder="1" applyAlignment="1" applyProtection="1">
      <alignment horizontal="center" vertical="top" wrapText="1"/>
      <protection hidden="1"/>
    </xf>
    <xf numFmtId="0" fontId="84" fillId="0" borderId="10" xfId="35" applyFont="1" applyBorder="1" applyAlignment="1" applyProtection="1">
      <alignment horizontal="center" vertical="top" wrapText="1"/>
      <protection hidden="1"/>
    </xf>
    <xf numFmtId="0" fontId="82" fillId="0" borderId="7" xfId="35" applyFont="1" applyBorder="1" applyAlignment="1" applyProtection="1">
      <alignment horizontal="left" vertical="center" wrapText="1"/>
      <protection hidden="1"/>
    </xf>
    <xf numFmtId="0" fontId="82" fillId="0" borderId="55" xfId="35" applyFont="1" applyBorder="1" applyAlignment="1" applyProtection="1">
      <alignment horizontal="center" vertical="center" wrapText="1"/>
      <protection hidden="1"/>
    </xf>
    <xf numFmtId="0" fontId="82" fillId="0" borderId="56" xfId="35" applyFont="1" applyBorder="1" applyAlignment="1" applyProtection="1">
      <alignment horizontal="center" vertical="center" wrapText="1"/>
      <protection hidden="1"/>
    </xf>
    <xf numFmtId="0" fontId="87" fillId="2" borderId="22" xfId="35" applyFont="1" applyFill="1" applyBorder="1" applyAlignment="1" applyProtection="1">
      <alignment horizontal="left" vertical="center" wrapText="1"/>
      <protection locked="0"/>
    </xf>
    <xf numFmtId="0" fontId="87" fillId="0" borderId="0" xfId="35" applyFont="1" applyAlignment="1" applyProtection="1">
      <alignment horizontal="justify" vertical="top" wrapText="1"/>
      <protection hidden="1"/>
    </xf>
    <xf numFmtId="0" fontId="82" fillId="0" borderId="0" xfId="35" applyFont="1" applyAlignment="1" applyProtection="1">
      <alignment horizontal="justify" vertical="top" wrapText="1"/>
      <protection hidden="1"/>
    </xf>
    <xf numFmtId="0" fontId="84" fillId="0" borderId="38" xfId="35" applyFont="1" applyBorder="1" applyAlignment="1" applyProtection="1">
      <alignment horizontal="left" vertical="top"/>
      <protection hidden="1"/>
    </xf>
    <xf numFmtId="0" fontId="87" fillId="2" borderId="40" xfId="35" applyFont="1" applyFill="1" applyBorder="1" applyAlignment="1" applyProtection="1">
      <alignment horizontal="left" vertical="center" wrapText="1"/>
      <protection locked="0"/>
    </xf>
    <xf numFmtId="0" fontId="87" fillId="2" borderId="5" xfId="35" applyFont="1" applyFill="1" applyBorder="1" applyAlignment="1" applyProtection="1">
      <alignment horizontal="left" vertical="center" wrapText="1"/>
      <protection locked="0"/>
    </xf>
    <xf numFmtId="0" fontId="87" fillId="2" borderId="41" xfId="35" applyFont="1" applyFill="1" applyBorder="1" applyAlignment="1" applyProtection="1">
      <alignment horizontal="left" vertical="center" wrapText="1"/>
      <protection locked="0"/>
    </xf>
    <xf numFmtId="0" fontId="82" fillId="0" borderId="14" xfId="35" applyFont="1" applyBorder="1" applyAlignment="1" applyProtection="1">
      <alignment horizontal="left" vertical="center" wrapText="1"/>
      <protection hidden="1"/>
    </xf>
    <xf numFmtId="0" fontId="82" fillId="0" borderId="53" xfId="35" applyFont="1" applyBorder="1" applyAlignment="1" applyProtection="1">
      <alignment horizontal="left" vertical="center" wrapText="1"/>
      <protection hidden="1"/>
    </xf>
    <xf numFmtId="0" fontId="82" fillId="0" borderId="54" xfId="35" applyFont="1" applyBorder="1" applyAlignment="1" applyProtection="1">
      <alignment horizontal="left" vertical="center" wrapText="1"/>
      <protection hidden="1"/>
    </xf>
    <xf numFmtId="0" fontId="82" fillId="0" borderId="27" xfId="35" applyFont="1" applyBorder="1" applyAlignment="1" applyProtection="1">
      <alignment horizontal="left" vertical="center" wrapText="1"/>
      <protection hidden="1"/>
    </xf>
    <xf numFmtId="0" fontId="82" fillId="0" borderId="30" xfId="35" applyFont="1" applyBorder="1" applyAlignment="1" applyProtection="1">
      <alignment horizontal="left" vertical="center" wrapText="1"/>
      <protection hidden="1"/>
    </xf>
    <xf numFmtId="0" fontId="82" fillId="2" borderId="50" xfId="35" applyFont="1" applyFill="1" applyBorder="1" applyAlignment="1" applyProtection="1">
      <alignment horizontal="left" vertical="center" wrapText="1"/>
      <protection locked="0"/>
    </xf>
    <xf numFmtId="0" fontId="82" fillId="2" borderId="51" xfId="35" applyFont="1" applyFill="1" applyBorder="1" applyAlignment="1" applyProtection="1">
      <alignment horizontal="left" vertical="center" wrapText="1"/>
      <protection locked="0"/>
    </xf>
    <xf numFmtId="0" fontId="82" fillId="0" borderId="34" xfId="35" applyFont="1" applyBorder="1" applyAlignment="1" applyProtection="1">
      <alignment horizontal="left" vertical="center" wrapText="1"/>
      <protection hidden="1"/>
    </xf>
    <xf numFmtId="0" fontId="82" fillId="0" borderId="46" xfId="35" applyFont="1" applyBorder="1" applyAlignment="1" applyProtection="1">
      <alignment horizontal="left" vertical="center" wrapText="1"/>
      <protection hidden="1"/>
    </xf>
    <xf numFmtId="0" fontId="82" fillId="0" borderId="47" xfId="35" applyFont="1" applyBorder="1" applyAlignment="1" applyProtection="1">
      <alignment horizontal="left" vertical="center" wrapText="1"/>
      <protection hidden="1"/>
    </xf>
    <xf numFmtId="0" fontId="82" fillId="0" borderId="3" xfId="35" applyFont="1" applyBorder="1" applyAlignment="1" applyProtection="1">
      <alignment horizontal="left" vertical="center" wrapText="1"/>
      <protection hidden="1"/>
    </xf>
    <xf numFmtId="0" fontId="82" fillId="0" borderId="24" xfId="35" applyFont="1" applyBorder="1" applyAlignment="1" applyProtection="1">
      <alignment horizontal="left" vertical="center" wrapText="1"/>
      <protection hidden="1"/>
    </xf>
    <xf numFmtId="0" fontId="82" fillId="0" borderId="35" xfId="35" applyFont="1" applyBorder="1" applyAlignment="1" applyProtection="1">
      <alignment horizontal="left" vertical="center" wrapText="1"/>
      <protection hidden="1"/>
    </xf>
    <xf numFmtId="0" fontId="82" fillId="2" borderId="48" xfId="35" applyFont="1" applyFill="1" applyBorder="1" applyAlignment="1" applyProtection="1">
      <alignment horizontal="left" vertical="center" wrapText="1"/>
      <protection locked="0"/>
    </xf>
    <xf numFmtId="0" fontId="82" fillId="2" borderId="49" xfId="35" applyFont="1" applyFill="1" applyBorder="1" applyAlignment="1" applyProtection="1">
      <alignment horizontal="left" vertical="center" wrapText="1"/>
      <protection locked="0"/>
    </xf>
    <xf numFmtId="0" fontId="87" fillId="0" borderId="3" xfId="35" applyFont="1" applyBorder="1" applyAlignment="1" applyProtection="1">
      <alignment horizontal="left" vertical="top" wrapText="1"/>
      <protection hidden="1"/>
    </xf>
    <xf numFmtId="0" fontId="87" fillId="0" borderId="10" xfId="35" applyFont="1" applyBorder="1" applyAlignment="1" applyProtection="1">
      <alignment horizontal="left" vertical="top" wrapText="1"/>
      <protection hidden="1"/>
    </xf>
    <xf numFmtId="0" fontId="84" fillId="0" borderId="3" xfId="35" applyFont="1" applyBorder="1" applyAlignment="1" applyProtection="1">
      <alignment horizontal="left" vertical="center" wrapText="1"/>
      <protection hidden="1"/>
    </xf>
    <xf numFmtId="0" fontId="84" fillId="0" borderId="29" xfId="35" applyFont="1" applyBorder="1" applyAlignment="1" applyProtection="1">
      <alignment horizontal="center" vertical="center" wrapText="1"/>
      <protection hidden="1"/>
    </xf>
    <xf numFmtId="0" fontId="84" fillId="0" borderId="15" xfId="35" applyFont="1" applyBorder="1" applyAlignment="1" applyProtection="1">
      <alignment horizontal="center" vertical="center" wrapText="1"/>
      <protection hidden="1"/>
    </xf>
    <xf numFmtId="0" fontId="84" fillId="0" borderId="33" xfId="35" applyFont="1" applyBorder="1" applyAlignment="1" applyProtection="1">
      <alignment horizontal="center" vertical="center" wrapText="1"/>
      <protection hidden="1"/>
    </xf>
    <xf numFmtId="0" fontId="84" fillId="0" borderId="44" xfId="35" applyFont="1" applyBorder="1" applyAlignment="1" applyProtection="1">
      <alignment horizontal="center" vertical="center" wrapText="1"/>
      <protection hidden="1"/>
    </xf>
    <xf numFmtId="0" fontId="84" fillId="0" borderId="34" xfId="35" applyFont="1" applyBorder="1" applyAlignment="1" applyProtection="1">
      <alignment horizontal="center" vertical="center" wrapText="1"/>
      <protection hidden="1"/>
    </xf>
    <xf numFmtId="0" fontId="84" fillId="0" borderId="45" xfId="35" applyFont="1" applyBorder="1" applyAlignment="1" applyProtection="1">
      <alignment horizontal="center" vertical="center" wrapText="1"/>
      <protection hidden="1"/>
    </xf>
    <xf numFmtId="0" fontId="82" fillId="2" borderId="27" xfId="35" applyFont="1" applyFill="1" applyBorder="1" applyAlignment="1" applyProtection="1">
      <alignment horizontal="left" vertical="center" wrapText="1"/>
      <protection locked="0"/>
    </xf>
    <xf numFmtId="0" fontId="82" fillId="2" borderId="30" xfId="35" applyFont="1" applyFill="1" applyBorder="1" applyAlignment="1" applyProtection="1">
      <alignment horizontal="left" vertical="center" wrapText="1"/>
      <protection locked="0"/>
    </xf>
    <xf numFmtId="0" fontId="82" fillId="0" borderId="28" xfId="35" applyFont="1" applyBorder="1" applyAlignment="1" applyProtection="1">
      <alignment horizontal="justify" vertical="top" wrapText="1"/>
      <protection hidden="1"/>
    </xf>
    <xf numFmtId="0" fontId="82" fillId="0" borderId="37" xfId="35" applyFont="1" applyBorder="1" applyAlignment="1" applyProtection="1">
      <alignment horizontal="justify" vertical="top" wrapText="1"/>
      <protection hidden="1"/>
    </xf>
    <xf numFmtId="0" fontId="82" fillId="2" borderId="28" xfId="35" applyFont="1" applyFill="1" applyBorder="1" applyAlignment="1" applyProtection="1">
      <alignment horizontal="left" vertical="center" wrapText="1"/>
      <protection locked="0"/>
    </xf>
    <xf numFmtId="0" fontId="82" fillId="2" borderId="37" xfId="35" applyFont="1" applyFill="1" applyBorder="1" applyAlignment="1" applyProtection="1">
      <alignment horizontal="left" vertical="center" wrapText="1"/>
      <protection locked="0"/>
    </xf>
    <xf numFmtId="0" fontId="82" fillId="0" borderId="26" xfId="35" applyFont="1" applyBorder="1" applyAlignment="1" applyProtection="1">
      <alignment horizontal="left" vertical="center" wrapText="1"/>
      <protection hidden="1"/>
    </xf>
    <xf numFmtId="0" fontId="82" fillId="0" borderId="10" xfId="35" applyFont="1" applyBorder="1" applyAlignment="1" applyProtection="1">
      <alignment horizontal="left" vertical="center" wrapText="1"/>
      <protection hidden="1"/>
    </xf>
    <xf numFmtId="0" fontId="82" fillId="0" borderId="29" xfId="35" applyFont="1" applyBorder="1" applyAlignment="1" applyProtection="1">
      <alignment horizontal="left" vertical="center" wrapText="1"/>
      <protection hidden="1"/>
    </xf>
    <xf numFmtId="0" fontId="82" fillId="0" borderId="15" xfId="35" applyFont="1" applyBorder="1" applyAlignment="1" applyProtection="1">
      <alignment horizontal="left" vertical="center" wrapText="1"/>
      <protection hidden="1"/>
    </xf>
    <xf numFmtId="0" fontId="82" fillId="2" borderId="29" xfId="35" applyFont="1" applyFill="1" applyBorder="1" applyAlignment="1" applyProtection="1">
      <alignment horizontal="left" vertical="center" wrapText="1"/>
      <protection locked="0"/>
    </xf>
    <xf numFmtId="0" fontId="82" fillId="2" borderId="15" xfId="35" applyFont="1" applyFill="1" applyBorder="1" applyAlignment="1" applyProtection="1">
      <alignment horizontal="left" vertical="center" wrapText="1"/>
      <protection locked="0"/>
    </xf>
    <xf numFmtId="0" fontId="82" fillId="0" borderId="28" xfId="35" applyFont="1" applyBorder="1" applyAlignment="1" applyProtection="1">
      <alignment horizontal="left" vertical="center" wrapText="1"/>
      <protection hidden="1"/>
    </xf>
    <xf numFmtId="0" fontId="82" fillId="0" borderId="37" xfId="35" applyFont="1" applyBorder="1" applyAlignment="1" applyProtection="1">
      <alignment horizontal="left" vertical="center" wrapText="1"/>
      <protection hidden="1"/>
    </xf>
    <xf numFmtId="0" fontId="82" fillId="0" borderId="10" xfId="35" applyFont="1" applyBorder="1" applyAlignment="1" applyProtection="1">
      <alignment horizontal="justify" vertical="center" wrapText="1"/>
      <protection hidden="1"/>
    </xf>
    <xf numFmtId="0" fontId="82" fillId="0" borderId="8" xfId="35" applyFont="1" applyBorder="1" applyAlignment="1" applyProtection="1">
      <alignment horizontal="left" vertical="center" wrapText="1"/>
      <protection hidden="1"/>
    </xf>
    <xf numFmtId="0" fontId="84" fillId="0" borderId="4" xfId="35" applyFont="1" applyBorder="1" applyAlignment="1" applyProtection="1">
      <alignment horizontal="left" vertical="top" wrapText="1"/>
      <protection hidden="1"/>
    </xf>
    <xf numFmtId="0" fontId="84" fillId="0" borderId="4" xfId="35" applyFont="1" applyBorder="1" applyAlignment="1" applyProtection="1">
      <alignment horizontal="left" vertical="center" wrapText="1"/>
      <protection hidden="1"/>
    </xf>
    <xf numFmtId="0" fontId="91" fillId="0" borderId="26" xfId="37" applyFont="1" applyBorder="1" applyAlignment="1" applyProtection="1">
      <alignment horizontal="left" vertical="center" wrapText="1"/>
      <protection hidden="1"/>
    </xf>
    <xf numFmtId="0" fontId="91" fillId="0" borderId="3" xfId="37" applyFont="1" applyBorder="1" applyAlignment="1" applyProtection="1">
      <alignment horizontal="left" vertical="center" wrapText="1"/>
      <protection hidden="1"/>
    </xf>
    <xf numFmtId="0" fontId="91" fillId="0" borderId="10" xfId="37" applyFont="1" applyBorder="1" applyAlignment="1" applyProtection="1">
      <alignment horizontal="left" vertical="center" wrapText="1"/>
      <protection hidden="1"/>
    </xf>
    <xf numFmtId="0" fontId="84" fillId="0" borderId="6" xfId="37" applyFont="1" applyBorder="1" applyAlignment="1" applyProtection="1">
      <alignment horizontal="justify" vertical="top" wrapText="1"/>
      <protection hidden="1"/>
    </xf>
    <xf numFmtId="0" fontId="84" fillId="0" borderId="0" xfId="35" applyFont="1" applyAlignment="1" applyProtection="1">
      <alignment vertical="center" wrapText="1"/>
      <protection hidden="1"/>
    </xf>
    <xf numFmtId="0" fontId="84" fillId="0" borderId="0" xfId="37" applyFont="1" applyAlignment="1" applyProtection="1">
      <alignment vertical="top"/>
      <protection hidden="1"/>
    </xf>
    <xf numFmtId="0" fontId="82" fillId="0" borderId="26" xfId="37" applyFont="1" applyBorder="1" applyAlignment="1" applyProtection="1">
      <alignment horizontal="center"/>
      <protection hidden="1"/>
    </xf>
    <xf numFmtId="0" fontId="82" fillId="0" borderId="3" xfId="37" applyFont="1" applyBorder="1" applyAlignment="1" applyProtection="1">
      <alignment horizontal="center"/>
      <protection hidden="1"/>
    </xf>
    <xf numFmtId="0" fontId="82" fillId="0" borderId="10" xfId="37" applyFont="1" applyBorder="1" applyAlignment="1" applyProtection="1">
      <alignment horizontal="center"/>
      <protection hidden="1"/>
    </xf>
    <xf numFmtId="0" fontId="90" fillId="0" borderId="6" xfId="37" applyFont="1" applyBorder="1" applyAlignment="1" applyProtection="1">
      <alignment horizontal="justify" vertical="top" wrapText="1"/>
      <protection hidden="1"/>
    </xf>
    <xf numFmtId="0" fontId="84" fillId="0" borderId="6" xfId="37" applyFont="1" applyBorder="1" applyAlignment="1" applyProtection="1">
      <alignment vertical="center" wrapText="1"/>
      <protection hidden="1"/>
    </xf>
    <xf numFmtId="0" fontId="84" fillId="0" borderId="6" xfId="37" applyFont="1" applyBorder="1" applyAlignment="1" applyProtection="1">
      <alignment horizontal="center" vertical="center" wrapText="1"/>
      <protection hidden="1"/>
    </xf>
    <xf numFmtId="0" fontId="82" fillId="0" borderId="6" xfId="37" applyFont="1" applyBorder="1" applyAlignment="1" applyProtection="1">
      <alignment vertical="center" wrapText="1"/>
      <protection hidden="1"/>
    </xf>
    <xf numFmtId="0" fontId="89" fillId="0" borderId="6" xfId="37" applyFont="1" applyBorder="1" applyAlignment="1" applyProtection="1">
      <alignment horizontal="center" vertical="center" wrapText="1"/>
      <protection hidden="1"/>
    </xf>
    <xf numFmtId="0" fontId="82" fillId="0" borderId="6" xfId="37" applyFont="1" applyBorder="1" applyAlignment="1" applyProtection="1">
      <alignment horizontal="left" vertical="top" wrapText="1"/>
      <protection hidden="1"/>
    </xf>
    <xf numFmtId="0" fontId="82" fillId="2" borderId="6" xfId="37" applyFont="1" applyFill="1" applyBorder="1" applyAlignment="1" applyProtection="1">
      <alignment vertical="center" wrapText="1"/>
      <protection locked="0"/>
    </xf>
    <xf numFmtId="0" fontId="82" fillId="2" borderId="41" xfId="35" applyFont="1" applyFill="1" applyBorder="1" applyAlignment="1" applyProtection="1">
      <alignment horizontal="left" vertical="center" wrapText="1"/>
      <protection locked="0"/>
    </xf>
    <xf numFmtId="0" fontId="82" fillId="2" borderId="22" xfId="35" applyFont="1" applyFill="1" applyBorder="1" applyAlignment="1" applyProtection="1">
      <alignment horizontal="left" vertical="center" wrapText="1"/>
      <protection locked="0"/>
    </xf>
    <xf numFmtId="0" fontId="82" fillId="2" borderId="23" xfId="35" applyFont="1" applyFill="1" applyBorder="1" applyAlignment="1" applyProtection="1">
      <alignment horizontal="left" vertical="center" wrapText="1"/>
      <protection locked="0"/>
    </xf>
    <xf numFmtId="0" fontId="82" fillId="0" borderId="6" xfId="35" applyFont="1" applyBorder="1" applyAlignment="1" applyProtection="1">
      <alignment horizontal="left" vertical="center" wrapText="1"/>
      <protection hidden="1"/>
    </xf>
    <xf numFmtId="0" fontId="82" fillId="2" borderId="39" xfId="35" applyFont="1" applyFill="1" applyBorder="1" applyAlignment="1" applyProtection="1">
      <alignment horizontal="left" vertical="center" wrapText="1"/>
      <protection locked="0"/>
    </xf>
    <xf numFmtId="0" fontId="82" fillId="2" borderId="42" xfId="35" applyFont="1" applyFill="1" applyBorder="1" applyAlignment="1" applyProtection="1">
      <alignment horizontal="left" vertical="center" wrapText="1"/>
      <protection locked="0"/>
    </xf>
    <xf numFmtId="0" fontId="86" fillId="0" borderId="6" xfId="35" applyFont="1" applyBorder="1" applyAlignment="1" applyProtection="1">
      <alignment horizontal="left" vertical="center" wrapText="1"/>
      <protection hidden="1"/>
    </xf>
    <xf numFmtId="0" fontId="82" fillId="0" borderId="7" xfId="35" applyFont="1" applyBorder="1" applyAlignment="1" applyProtection="1">
      <alignment horizontal="center" vertical="center"/>
      <protection hidden="1"/>
    </xf>
    <xf numFmtId="0" fontId="82" fillId="0" borderId="14" xfId="35" applyFont="1" applyBorder="1" applyAlignment="1" applyProtection="1">
      <alignment horizontal="center" vertical="center"/>
      <protection hidden="1"/>
    </xf>
    <xf numFmtId="0" fontId="82" fillId="0" borderId="13" xfId="35" applyFont="1" applyBorder="1" applyAlignment="1" applyProtection="1">
      <alignment horizontal="center" vertical="center"/>
      <protection hidden="1"/>
    </xf>
    <xf numFmtId="0" fontId="82" fillId="0" borderId="33" xfId="35" applyFont="1" applyBorder="1" applyAlignment="1" applyProtection="1">
      <alignment horizontal="left" vertical="center" wrapText="1"/>
      <protection hidden="1"/>
    </xf>
    <xf numFmtId="0" fontId="82" fillId="0" borderId="11" xfId="35" applyFont="1" applyBorder="1" applyAlignment="1" applyProtection="1">
      <alignment horizontal="left" vertical="center" wrapText="1"/>
      <protection hidden="1"/>
    </xf>
    <xf numFmtId="0" fontId="82" fillId="0" borderId="12" xfId="35" applyFont="1" applyBorder="1" applyAlignment="1" applyProtection="1">
      <alignment horizontal="left" vertical="center" wrapText="1"/>
      <protection hidden="1"/>
    </xf>
    <xf numFmtId="0" fontId="82" fillId="0" borderId="9" xfId="35" applyFont="1" applyBorder="1" applyAlignment="1" applyProtection="1">
      <alignment horizontal="left" vertical="center" wrapText="1"/>
      <protection hidden="1"/>
    </xf>
    <xf numFmtId="0" fontId="88" fillId="0" borderId="6" xfId="35" applyFont="1" applyBorder="1" applyAlignment="1" applyProtection="1">
      <alignment horizontal="left" vertical="center" wrapText="1"/>
      <protection hidden="1"/>
    </xf>
    <xf numFmtId="0" fontId="84" fillId="0" borderId="7" xfId="35" applyFont="1" applyBorder="1" applyAlignment="1" applyProtection="1">
      <alignment horizontal="center" vertical="center" wrapText="1"/>
      <protection hidden="1"/>
    </xf>
    <xf numFmtId="0" fontId="84" fillId="0" borderId="13" xfId="35" applyFont="1" applyBorder="1" applyAlignment="1" applyProtection="1">
      <alignment horizontal="center" vertical="center" wrapText="1"/>
      <protection hidden="1"/>
    </xf>
    <xf numFmtId="0" fontId="84" fillId="0" borderId="24" xfId="35" applyFont="1" applyBorder="1" applyAlignment="1" applyProtection="1">
      <alignment horizontal="center" vertical="center" wrapText="1"/>
      <protection hidden="1"/>
    </xf>
    <xf numFmtId="0" fontId="84" fillId="0" borderId="12" xfId="35" applyFont="1" applyBorder="1" applyAlignment="1" applyProtection="1">
      <alignment horizontal="center" vertical="center" wrapText="1"/>
      <protection hidden="1"/>
    </xf>
    <xf numFmtId="0" fontId="84" fillId="0" borderId="4" xfId="35" applyFont="1" applyBorder="1" applyAlignment="1" applyProtection="1">
      <alignment horizontal="center" vertical="center" wrapText="1"/>
      <protection hidden="1"/>
    </xf>
    <xf numFmtId="0" fontId="84" fillId="0" borderId="9" xfId="35" applyFont="1" applyBorder="1" applyAlignment="1" applyProtection="1">
      <alignment horizontal="center" vertical="center" wrapText="1"/>
      <protection hidden="1"/>
    </xf>
    <xf numFmtId="0" fontId="82" fillId="0" borderId="0" xfId="35" applyFont="1" applyAlignment="1" applyProtection="1">
      <alignment vertical="top" wrapText="1"/>
      <protection hidden="1"/>
    </xf>
    <xf numFmtId="0" fontId="82" fillId="0" borderId="0" xfId="35" applyFont="1" applyAlignment="1" applyProtection="1">
      <alignment vertical="top"/>
      <protection hidden="1"/>
    </xf>
    <xf numFmtId="0" fontId="84" fillId="0" borderId="0" xfId="35" applyFont="1" applyAlignment="1" applyProtection="1">
      <alignment vertical="top"/>
      <protection hidden="1"/>
    </xf>
    <xf numFmtId="0" fontId="82" fillId="0" borderId="0" xfId="35" applyFont="1" applyAlignment="1" applyProtection="1">
      <alignment horizontal="left" vertical="center" wrapText="1"/>
      <protection hidden="1"/>
    </xf>
    <xf numFmtId="0" fontId="82" fillId="2" borderId="38" xfId="35" applyFont="1" applyFill="1" applyBorder="1" applyAlignment="1" applyProtection="1">
      <alignment horizontal="left" vertical="center" wrapText="1"/>
      <protection locked="0"/>
    </xf>
    <xf numFmtId="0" fontId="85" fillId="9" borderId="33" xfId="52" applyFont="1" applyFill="1" applyBorder="1" applyAlignment="1" applyProtection="1">
      <alignment horizontal="center" vertical="center" wrapText="1"/>
      <protection hidden="1"/>
    </xf>
    <xf numFmtId="0" fontId="85" fillId="9" borderId="24" xfId="52" applyFont="1" applyFill="1" applyBorder="1" applyAlignment="1" applyProtection="1">
      <alignment horizontal="center" vertical="center" wrapText="1"/>
      <protection hidden="1"/>
    </xf>
    <xf numFmtId="0" fontId="84" fillId="12" borderId="0" xfId="35" applyFont="1" applyFill="1" applyAlignment="1" applyProtection="1">
      <alignment horizontal="center" vertical="center"/>
      <protection hidden="1"/>
    </xf>
    <xf numFmtId="0" fontId="84" fillId="0" borderId="0" xfId="35" applyFont="1" applyAlignment="1" applyProtection="1">
      <alignment horizontal="left" vertical="top" wrapText="1"/>
      <protection hidden="1"/>
    </xf>
    <xf numFmtId="0" fontId="84" fillId="0" borderId="0" xfId="35" applyFont="1" applyAlignment="1" applyProtection="1">
      <alignment horizontal="left" vertical="center" wrapText="1"/>
      <protection hidden="1"/>
    </xf>
    <xf numFmtId="0" fontId="82" fillId="0" borderId="26" xfId="37" applyFont="1" applyBorder="1" applyAlignment="1" applyProtection="1">
      <alignment horizontal="center" vertical="center" wrapText="1"/>
      <protection hidden="1"/>
    </xf>
    <xf numFmtId="0" fontId="82" fillId="0" borderId="3" xfId="37" applyFont="1" applyBorder="1" applyAlignment="1" applyProtection="1">
      <alignment horizontal="center" vertical="center" wrapText="1"/>
      <protection hidden="1"/>
    </xf>
    <xf numFmtId="0" fontId="82" fillId="0" borderId="10" xfId="37" applyFont="1" applyBorder="1" applyAlignment="1" applyProtection="1">
      <alignment horizontal="center" vertical="center" wrapText="1"/>
      <protection hidden="1"/>
    </xf>
    <xf numFmtId="0" fontId="82" fillId="0" borderId="6" xfId="37" applyFont="1" applyBorder="1" applyAlignment="1" applyProtection="1">
      <alignment horizontal="left" vertical="top" indent="5"/>
      <protection hidden="1"/>
    </xf>
    <xf numFmtId="0" fontId="82" fillId="2" borderId="6" xfId="37" applyFont="1" applyFill="1" applyBorder="1" applyAlignment="1" applyProtection="1">
      <alignment horizontal="left" vertical="center" wrapText="1"/>
      <protection locked="0"/>
    </xf>
    <xf numFmtId="0" fontId="82" fillId="0" borderId="7" xfId="37" applyFont="1" applyBorder="1" applyAlignment="1" applyProtection="1">
      <alignment horizontal="center" vertical="top"/>
      <protection hidden="1"/>
    </xf>
    <xf numFmtId="0" fontId="82" fillId="0" borderId="14" xfId="37" applyFont="1" applyBorder="1" applyAlignment="1" applyProtection="1">
      <alignment horizontal="center" vertical="top"/>
      <protection hidden="1"/>
    </xf>
    <xf numFmtId="0" fontId="82" fillId="0" borderId="13" xfId="37" applyFont="1" applyBorder="1" applyAlignment="1" applyProtection="1">
      <alignment horizontal="center" vertical="top"/>
      <protection hidden="1"/>
    </xf>
    <xf numFmtId="0" fontId="82" fillId="0" borderId="26" xfId="37" applyFont="1" applyBorder="1" applyAlignment="1" applyProtection="1">
      <alignment horizontal="center" vertical="top"/>
      <protection hidden="1"/>
    </xf>
    <xf numFmtId="0" fontId="82" fillId="0" borderId="3" xfId="37" applyFont="1" applyBorder="1" applyAlignment="1" applyProtection="1">
      <alignment horizontal="center" vertical="top"/>
      <protection hidden="1"/>
    </xf>
    <xf numFmtId="0" fontId="82" fillId="0" borderId="10" xfId="37" applyFont="1" applyBorder="1" applyAlignment="1" applyProtection="1">
      <alignment horizontal="center" vertical="top"/>
      <protection hidden="1"/>
    </xf>
    <xf numFmtId="0" fontId="82" fillId="0" borderId="11" xfId="37" applyFont="1" applyBorder="1" applyAlignment="1" applyProtection="1">
      <alignment horizontal="left" vertical="top" wrapText="1"/>
      <protection hidden="1"/>
    </xf>
    <xf numFmtId="0" fontId="82" fillId="0" borderId="0" xfId="37" applyFont="1" applyAlignment="1" applyProtection="1">
      <alignment horizontal="left" vertical="top" wrapText="1"/>
      <protection hidden="1"/>
    </xf>
    <xf numFmtId="0" fontId="82" fillId="0" borderId="8" xfId="37" applyFont="1" applyBorder="1" applyAlignment="1" applyProtection="1">
      <alignment horizontal="left" vertical="top" wrapText="1"/>
      <protection hidden="1"/>
    </xf>
    <xf numFmtId="0" fontId="82" fillId="2" borderId="11" xfId="37" applyFont="1" applyFill="1" applyBorder="1" applyAlignment="1" applyProtection="1">
      <alignment horizontal="left" vertical="top" wrapText="1"/>
      <protection hidden="1"/>
    </xf>
    <xf numFmtId="0" fontId="82" fillId="2" borderId="8" xfId="37" applyFont="1" applyFill="1" applyBorder="1" applyAlignment="1" applyProtection="1">
      <alignment horizontal="left" vertical="top" wrapText="1"/>
      <protection hidden="1"/>
    </xf>
    <xf numFmtId="0" fontId="84" fillId="2" borderId="11" xfId="37" applyFont="1" applyFill="1" applyBorder="1" applyAlignment="1" applyProtection="1">
      <alignment horizontal="left" vertical="center" wrapText="1"/>
      <protection hidden="1"/>
    </xf>
    <xf numFmtId="0" fontId="84" fillId="2" borderId="8" xfId="37" applyFont="1" applyFill="1" applyBorder="1" applyAlignment="1" applyProtection="1">
      <alignment horizontal="left" vertical="center" wrapText="1"/>
      <protection hidden="1"/>
    </xf>
    <xf numFmtId="0" fontId="82" fillId="2" borderId="12" xfId="37" applyFont="1" applyFill="1" applyBorder="1" applyAlignment="1" applyProtection="1">
      <alignment horizontal="left" vertical="top" wrapText="1"/>
      <protection hidden="1"/>
    </xf>
    <xf numFmtId="0" fontId="82" fillId="2" borderId="9" xfId="37" applyFont="1" applyFill="1" applyBorder="1" applyAlignment="1" applyProtection="1">
      <alignment horizontal="left" vertical="top" wrapText="1"/>
      <protection hidden="1"/>
    </xf>
    <xf numFmtId="0" fontId="82" fillId="0" borderId="24" xfId="37" applyFont="1" applyBorder="1" applyAlignment="1" applyProtection="1">
      <alignment horizontal="left" vertical="top" wrapText="1"/>
      <protection hidden="1"/>
    </xf>
    <xf numFmtId="0" fontId="82" fillId="0" borderId="34" xfId="37" applyFont="1" applyBorder="1" applyAlignment="1" applyProtection="1">
      <alignment horizontal="left" vertical="top" wrapText="1"/>
      <protection hidden="1"/>
    </xf>
    <xf numFmtId="0" fontId="82" fillId="0" borderId="26" xfId="37" applyFont="1" applyBorder="1" applyAlignment="1" applyProtection="1">
      <alignment horizontal="center" vertical="top" wrapText="1"/>
      <protection locked="0"/>
    </xf>
    <xf numFmtId="0" fontId="82" fillId="0" borderId="3" xfId="37" applyFont="1" applyBorder="1" applyAlignment="1" applyProtection="1">
      <alignment horizontal="center" vertical="top" wrapText="1"/>
      <protection locked="0"/>
    </xf>
    <xf numFmtId="0" fontId="82" fillId="0" borderId="10" xfId="37" applyFont="1" applyBorder="1" applyAlignment="1" applyProtection="1">
      <alignment horizontal="center" vertical="top" wrapText="1"/>
      <protection locked="0"/>
    </xf>
    <xf numFmtId="0" fontId="82" fillId="0" borderId="3" xfId="37" applyFont="1" applyBorder="1" applyAlignment="1" applyProtection="1">
      <alignment horizontal="left" vertical="top" wrapText="1"/>
      <protection hidden="1"/>
    </xf>
    <xf numFmtId="0" fontId="82" fillId="2" borderId="6" xfId="37" applyFont="1" applyFill="1" applyBorder="1" applyAlignment="1" applyProtection="1">
      <alignment horizontal="center" vertical="top" wrapText="1"/>
      <protection locked="0"/>
    </xf>
    <xf numFmtId="0" fontId="82" fillId="0" borderId="26" xfId="37" applyFont="1" applyBorder="1" applyAlignment="1" applyProtection="1">
      <alignment horizontal="left" vertical="top" wrapText="1"/>
      <protection hidden="1"/>
    </xf>
    <xf numFmtId="0" fontId="82" fillId="0" borderId="10" xfId="37" applyFont="1" applyBorder="1" applyAlignment="1" applyProtection="1">
      <alignment horizontal="left" vertical="top" wrapText="1"/>
      <protection hidden="1"/>
    </xf>
    <xf numFmtId="0" fontId="82" fillId="2" borderId="3" xfId="37" applyFont="1" applyFill="1" applyBorder="1" applyAlignment="1" applyProtection="1">
      <alignment horizontal="center" vertical="top" wrapText="1"/>
      <protection locked="0"/>
    </xf>
    <xf numFmtId="0" fontId="82" fillId="2" borderId="10" xfId="37" applyFont="1" applyFill="1" applyBorder="1" applyAlignment="1" applyProtection="1">
      <alignment horizontal="center" vertical="top" wrapText="1"/>
      <protection locked="0"/>
    </xf>
    <xf numFmtId="0" fontId="82" fillId="2" borderId="26" xfId="37" applyFont="1" applyFill="1" applyBorder="1" applyAlignment="1" applyProtection="1">
      <alignment horizontal="center" vertical="top" wrapText="1"/>
      <protection locked="0"/>
    </xf>
    <xf numFmtId="0" fontId="93" fillId="0" borderId="0" xfId="37" applyFont="1" applyAlignment="1">
      <alignment horizontal="left" wrapText="1"/>
    </xf>
    <xf numFmtId="0" fontId="82" fillId="0" borderId="0" xfId="37" applyFont="1" applyAlignment="1" applyProtection="1">
      <alignment horizontal="justify" vertical="top" wrapText="1"/>
      <protection hidden="1"/>
    </xf>
    <xf numFmtId="0" fontId="84" fillId="0" borderId="0" xfId="37" applyFont="1" applyAlignment="1" applyProtection="1">
      <alignment horizontal="justify" vertical="top" wrapText="1"/>
      <protection hidden="1"/>
    </xf>
    <xf numFmtId="0" fontId="84" fillId="0" borderId="0" xfId="37" applyFont="1" applyAlignment="1" applyProtection="1">
      <alignment vertical="top" wrapText="1"/>
      <protection hidden="1"/>
    </xf>
    <xf numFmtId="0" fontId="90" fillId="0" borderId="0" xfId="37" applyFont="1" applyAlignment="1" applyProtection="1">
      <alignment horizontal="justify" vertical="top" wrapText="1"/>
      <protection hidden="1"/>
    </xf>
    <xf numFmtId="0" fontId="87" fillId="0" borderId="0" xfId="37" applyFont="1" applyAlignment="1" applyProtection="1">
      <alignment horizontal="justify" vertical="top" wrapText="1"/>
      <protection hidden="1"/>
    </xf>
    <xf numFmtId="0" fontId="87" fillId="0" borderId="0" xfId="37" applyFont="1" applyAlignment="1" applyProtection="1">
      <alignment horizontal="justify" vertical="top"/>
      <protection hidden="1"/>
    </xf>
    <xf numFmtId="0" fontId="89" fillId="0" borderId="0" xfId="37" applyFont="1" applyAlignment="1" applyProtection="1">
      <alignment horizontal="justify" vertical="top" wrapText="1"/>
      <protection hidden="1"/>
    </xf>
    <xf numFmtId="0" fontId="89" fillId="0" borderId="0" xfId="37"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9" fillId="0" borderId="26"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50" fillId="0" borderId="0" xfId="0" applyFont="1" applyAlignment="1">
      <alignment horizontal="left"/>
    </xf>
    <xf numFmtId="0" fontId="50" fillId="0" borderId="24" xfId="0" applyFont="1" applyBorder="1" applyAlignment="1">
      <alignment horizontal="left"/>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847850"/>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7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7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7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7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7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7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7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7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7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7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7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id="{00000000-0008-0000-07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8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8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9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9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A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A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B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B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C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C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D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D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E00-000002000000}"/>
            </a:ext>
          </a:extLst>
        </xdr:cNvPr>
        <xdr:cNvGrpSpPr>
          <a:grpSpLocks/>
        </xdr:cNvGrpSpPr>
      </xdr:nvGrpSpPr>
      <xdr:grpSpPr bwMode="auto">
        <a:xfrm>
          <a:off x="10187668" y="47625"/>
          <a:ext cx="1558018" cy="1111704"/>
          <a:chOff x="6962775" y="47625"/>
          <a:chExt cx="2139950" cy="887942"/>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F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F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10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10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695450"/>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86\Desktop\WFH\All%20Files\51%20Master%20Documents\02%20Open%20Tender\2%20OT%20S&amp;I\Samples\5002001543\Volume-III\01-%201st%20Envelope-Bid%20Form%20Attachments_Pkg%20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1-SP"/>
      <sheetName val="Attach 28- Bid Securing Declarn"/>
      <sheetName val="Bid Form 1st Envelope "/>
      <sheetName val="N to W"/>
      <sheetName val="Sheet1"/>
    </sheetNames>
    <sheetDataSet>
      <sheetData sheetId="0">
        <row r="1">
          <cell r="B1" t="str">
            <v>Rate Contract for Erection portion (Services) pertaining to diversion / modification of various transmission lines under NR-I (Package A)</v>
          </cell>
        </row>
      </sheetData>
      <sheetData sheetId="1" refreshError="1"/>
      <sheetData sheetId="2">
        <row r="11">
          <cell r="D11" t="str">
            <v>SOLE BIDDER</v>
          </cell>
        </row>
        <row r="12">
          <cell r="D12">
            <v>1</v>
          </cell>
        </row>
        <row r="26">
          <cell r="D26" t="str">
            <v xml:space="preserve">…… ……. …….. …… ……. …….. </v>
          </cell>
        </row>
        <row r="27">
          <cell r="D27" t="str">
            <v xml:space="preserve">…… ……. …….. …… ……. …….. </v>
          </cell>
        </row>
        <row r="28">
          <cell r="D28" t="str">
            <v xml:space="preserve">…… ……. …….. …… ……. …….. </v>
          </cell>
        </row>
      </sheetData>
      <sheetData sheetId="3" refreshError="1"/>
      <sheetData sheetId="4">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drawing" Target="../drawings/drawing3.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4.xml"/><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drawing" Target="../drawings/drawing5.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65.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6.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7.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8.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9.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34" Type="http://schemas.openxmlformats.org/officeDocument/2006/relationships/ctrlProp" Target="../ctrlProps/ctrlProp11.xml"/><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vmlDrawing" Target="../drawings/vmlDrawing2.v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drawing" Target="../drawings/drawing10.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ctrlProp" Target="../ctrlProps/ctrlProp12.xml"/><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12" Type="http://schemas.openxmlformats.org/officeDocument/2006/relationships/vmlDrawing" Target="../drawings/vmlDrawing3.vml"/><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drawing" Target="../drawings/drawing11.xml"/><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34" Type="http://schemas.openxmlformats.org/officeDocument/2006/relationships/ctrlProp" Target="../ctrlProps/ctrlProp13.xml"/><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33" Type="http://schemas.openxmlformats.org/officeDocument/2006/relationships/vmlDrawing" Target="../drawings/vmlDrawing4.vml"/><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32" Type="http://schemas.openxmlformats.org/officeDocument/2006/relationships/drawing" Target="../drawings/drawing12.xml"/><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printerSettings" Target="../printerSettings/printerSettings330.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 Id="rId8" Type="http://schemas.openxmlformats.org/officeDocument/2006/relationships/printerSettings" Target="../printerSettings/printerSettings3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drawing" Target="../drawings/drawing13.xml"/><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drawing" Target="../drawings/drawing15.x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32" Type="http://schemas.openxmlformats.org/officeDocument/2006/relationships/drawing" Target="../drawings/drawing16.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31" Type="http://schemas.openxmlformats.org/officeDocument/2006/relationships/printerSettings" Target="../printerSettings/printerSettings425.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printerSettings" Target="../printerSettings/printerSettings42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7.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32" Type="http://schemas.openxmlformats.org/officeDocument/2006/relationships/drawing" Target="../drawings/drawing18.xml"/><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printerSettings" Target="../printerSettings/printerSettings461.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26" Type="http://schemas.openxmlformats.org/officeDocument/2006/relationships/printerSettings" Target="../printerSettings/printerSettings513.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5" Type="http://schemas.openxmlformats.org/officeDocument/2006/relationships/printerSettings" Target="../printerSettings/printerSettings512.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29" Type="http://schemas.openxmlformats.org/officeDocument/2006/relationships/drawing" Target="../drawings/drawing20.xml"/><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printerSettings" Target="../printerSettings/printerSettings511.bin"/><Relationship Id="rId32" Type="http://schemas.openxmlformats.org/officeDocument/2006/relationships/ctrlProp" Target="../ctrlProps/ctrlProp15.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28" Type="http://schemas.openxmlformats.org/officeDocument/2006/relationships/printerSettings" Target="../printerSettings/printerSettings515.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31" Type="http://schemas.openxmlformats.org/officeDocument/2006/relationships/ctrlProp" Target="../ctrlProps/ctrlProp14.xml"/><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 Id="rId27" Type="http://schemas.openxmlformats.org/officeDocument/2006/relationships/printerSettings" Target="../printerSettings/printerSettings514.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drawing" Target="../drawings/drawing21.xml"/><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drawing" Target="../drawings/drawing22.xml"/><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drawing" Target="../drawings/drawing23.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drawing" Target="../drawings/drawing24.xml"/><Relationship Id="rId5" Type="http://schemas.openxmlformats.org/officeDocument/2006/relationships/printerSettings" Target="../printerSettings/printerSettings59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5.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26" Type="http://schemas.openxmlformats.org/officeDocument/2006/relationships/printerSettings" Target="../printerSettings/printerSettings654.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printerSettings" Target="../printerSettings/printerSettings653.bin"/><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printerSettings" Target="../printerSettings/printerSettings652.bin"/><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printerSettings" Target="../printerSettings/printerSettings651.bin"/><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printerSettings" Target="../printerSettings/printerSettings650.bin"/><Relationship Id="rId27" Type="http://schemas.openxmlformats.org/officeDocument/2006/relationships/printerSettings" Target="../printerSettings/printerSettings6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showRuler="0" view="pageBreakPreview" zoomScale="60" zoomScaleNormal="100" workbookViewId="0">
      <selection activeCell="B3" sqref="B3:C3"/>
    </sheetView>
  </sheetViews>
  <sheetFormatPr defaultColWidth="9.140625" defaultRowHeight="15.75"/>
  <cols>
    <col min="1" max="1" width="27.5703125" style="56" customWidth="1"/>
    <col min="2" max="2" width="14.85546875" style="56" customWidth="1"/>
    <col min="3" max="7" width="9.140625" style="56"/>
    <col min="8" max="8" width="48" style="56" customWidth="1"/>
    <col min="9" max="16384" width="9.140625" style="24"/>
  </cols>
  <sheetData>
    <row r="1" spans="1:8" ht="109.5" customHeight="1">
      <c r="A1" s="104" t="s">
        <v>306</v>
      </c>
      <c r="B1" s="625" t="s">
        <v>836</v>
      </c>
      <c r="C1" s="626"/>
      <c r="D1" s="626"/>
      <c r="E1" s="626"/>
      <c r="F1" s="626"/>
      <c r="G1" s="626"/>
      <c r="H1" s="626"/>
    </row>
    <row r="2" spans="1:8" ht="51.75" customHeight="1">
      <c r="A2" s="104" t="s">
        <v>305</v>
      </c>
      <c r="B2" s="627" t="s">
        <v>837</v>
      </c>
      <c r="C2" s="628"/>
      <c r="D2" s="628"/>
      <c r="E2" s="628"/>
      <c r="F2" s="628"/>
      <c r="G2" s="628"/>
      <c r="H2" s="628"/>
    </row>
    <row r="3" spans="1:8">
      <c r="B3" s="629"/>
      <c r="C3" s="629"/>
    </row>
    <row r="4" spans="1:8" ht="16.5">
      <c r="A4" s="136"/>
      <c r="B4" s="148"/>
      <c r="C4" s="109"/>
    </row>
    <row r="5" spans="1:8">
      <c r="B5" s="148"/>
      <c r="C5" s="109"/>
    </row>
    <row r="6" spans="1:8" ht="16.5">
      <c r="B6" s="323"/>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2:H2"/>
    <mergeCell ref="B3:C3"/>
  </mergeCells>
  <phoneticPr fontId="7" type="noConversion"/>
  <pageMargins left="0.75" right="0.75" top="1" bottom="1" header="0.5" footer="0.5"/>
  <pageSetup scale="73"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tabSelected="1" view="pageBreakPreview" zoomScale="80" zoomScaleNormal="100" zoomScaleSheetLayoutView="80" workbookViewId="0">
      <selection activeCell="B2" sqref="B2:E2"/>
    </sheetView>
  </sheetViews>
  <sheetFormatPr defaultColWidth="9.140625" defaultRowHeight="13.5"/>
  <cols>
    <col min="1" max="1" width="9.85546875" style="88" customWidth="1"/>
    <col min="2" max="2" width="12.7109375" style="88" customWidth="1"/>
    <col min="3" max="3" width="44.140625" style="88" customWidth="1"/>
    <col min="4" max="4" width="60.5703125" style="88" customWidth="1"/>
    <col min="5" max="5" width="18.5703125" style="88" customWidth="1"/>
    <col min="6" max="6" width="9.85546875" style="86" customWidth="1"/>
    <col min="7" max="9" width="9.140625" style="86"/>
    <col min="10" max="16384" width="9.140625" style="83"/>
  </cols>
  <sheetData>
    <row r="1" spans="1:12" ht="18" customHeight="1">
      <c r="A1" s="630" t="s">
        <v>10</v>
      </c>
      <c r="B1" s="633" t="s">
        <v>128</v>
      </c>
      <c r="C1" s="633"/>
      <c r="D1" s="633"/>
      <c r="E1" s="633"/>
      <c r="F1" s="630"/>
      <c r="G1" s="368"/>
      <c r="H1" s="81"/>
      <c r="I1" s="81"/>
      <c r="J1" s="82"/>
      <c r="L1" s="83" t="s">
        <v>409</v>
      </c>
    </row>
    <row r="2" spans="1:12" ht="143.25" customHeight="1">
      <c r="A2" s="631"/>
      <c r="B2" s="634"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C2" s="635"/>
      <c r="D2" s="635"/>
      <c r="E2" s="636"/>
      <c r="F2" s="631"/>
      <c r="G2" s="81"/>
      <c r="H2" s="81"/>
      <c r="I2" s="81"/>
      <c r="J2" s="82"/>
    </row>
    <row r="3" spans="1:12" ht="21" customHeight="1">
      <c r="A3" s="631"/>
      <c r="B3" s="647" t="str">
        <f>"Specification No.: " &amp; Basic!B2</f>
        <v>Specification No.: NESH/CSM/4905-01</v>
      </c>
      <c r="C3" s="647"/>
      <c r="D3" s="647"/>
      <c r="E3" s="647"/>
      <c r="F3" s="631"/>
      <c r="G3" s="81"/>
      <c r="H3" s="81"/>
      <c r="I3" s="81"/>
      <c r="J3" s="82"/>
    </row>
    <row r="4" spans="1:12" s="93" customFormat="1" ht="27.75" customHeight="1">
      <c r="A4" s="631"/>
      <c r="B4" s="197">
        <v>1</v>
      </c>
      <c r="C4" s="644" t="s">
        <v>129</v>
      </c>
      <c r="D4" s="644"/>
      <c r="E4" s="644"/>
      <c r="F4" s="631"/>
      <c r="G4" s="91"/>
      <c r="H4" s="91"/>
      <c r="I4" s="90"/>
      <c r="J4" s="92"/>
    </row>
    <row r="5" spans="1:12" s="93" customFormat="1" ht="30.75" customHeight="1">
      <c r="A5" s="631"/>
      <c r="B5" s="198">
        <v>2</v>
      </c>
      <c r="C5" s="644" t="s">
        <v>732</v>
      </c>
      <c r="D5" s="644"/>
      <c r="E5" s="644"/>
      <c r="F5" s="631"/>
      <c r="G5" s="90"/>
      <c r="H5" s="90"/>
      <c r="I5" s="90"/>
      <c r="J5" s="92"/>
    </row>
    <row r="6" spans="1:12" s="93" customFormat="1" ht="18" customHeight="1">
      <c r="A6" s="631"/>
      <c r="B6" s="198">
        <v>3</v>
      </c>
      <c r="C6" s="646" t="s">
        <v>795</v>
      </c>
      <c r="D6" s="646"/>
      <c r="E6" s="646"/>
      <c r="F6" s="631"/>
      <c r="G6" s="90"/>
      <c r="H6" s="90"/>
      <c r="I6" s="90"/>
      <c r="J6" s="92"/>
    </row>
    <row r="7" spans="1:12" s="93" customFormat="1" ht="30.75" customHeight="1">
      <c r="A7" s="631"/>
      <c r="B7" s="198">
        <v>4</v>
      </c>
      <c r="C7" s="644" t="s">
        <v>163</v>
      </c>
      <c r="D7" s="644"/>
      <c r="E7" s="644"/>
      <c r="F7" s="631"/>
      <c r="G7" s="90"/>
      <c r="H7" s="90"/>
      <c r="I7" s="90"/>
      <c r="J7" s="92"/>
    </row>
    <row r="8" spans="1:12" s="93" customFormat="1" ht="40.5" customHeight="1">
      <c r="A8" s="631"/>
      <c r="B8" s="198">
        <v>5</v>
      </c>
      <c r="C8" s="644" t="s">
        <v>416</v>
      </c>
      <c r="D8" s="644"/>
      <c r="E8" s="644"/>
      <c r="F8" s="631"/>
      <c r="G8" s="90"/>
      <c r="H8" s="90"/>
      <c r="I8" s="90"/>
      <c r="J8" s="92"/>
    </row>
    <row r="9" spans="1:12" s="93" customFormat="1" ht="25.5" customHeight="1">
      <c r="A9" s="631"/>
      <c r="B9" s="199">
        <v>6</v>
      </c>
      <c r="C9" s="645" t="s">
        <v>408</v>
      </c>
      <c r="D9" s="645"/>
      <c r="E9" s="645"/>
      <c r="F9" s="631"/>
      <c r="G9" s="90"/>
      <c r="H9" s="90"/>
      <c r="I9" s="90"/>
      <c r="J9" s="92"/>
    </row>
    <row r="10" spans="1:12" s="93" customFormat="1" ht="54" customHeight="1">
      <c r="A10" s="631"/>
      <c r="B10" s="199">
        <v>7</v>
      </c>
      <c r="C10" s="645" t="s">
        <v>835</v>
      </c>
      <c r="D10" s="645"/>
      <c r="E10" s="645"/>
      <c r="F10" s="631"/>
      <c r="G10" s="90"/>
      <c r="H10" s="90"/>
      <c r="I10" s="90"/>
      <c r="J10" s="196"/>
    </row>
    <row r="11" spans="1:12" s="93" customFormat="1" ht="12" customHeight="1">
      <c r="A11" s="631"/>
      <c r="B11" s="377"/>
      <c r="C11" s="378"/>
      <c r="D11" s="378"/>
      <c r="E11" s="378"/>
      <c r="F11" s="631"/>
      <c r="G11" s="90"/>
      <c r="H11" s="90"/>
      <c r="I11" s="90"/>
      <c r="J11" s="196"/>
    </row>
    <row r="12" spans="1:12" s="93" customFormat="1" ht="33" customHeight="1">
      <c r="A12" s="631"/>
      <c r="B12" s="200" t="s">
        <v>371</v>
      </c>
      <c r="C12" s="648" t="s">
        <v>418</v>
      </c>
      <c r="D12" s="648"/>
      <c r="E12" s="649"/>
      <c r="F12" s="631"/>
      <c r="G12" s="90"/>
      <c r="H12" s="90"/>
      <c r="I12" s="90"/>
      <c r="J12" s="92"/>
    </row>
    <row r="13" spans="1:12" ht="5.25" customHeight="1">
      <c r="A13" s="631"/>
      <c r="B13" s="201"/>
      <c r="C13" s="201"/>
      <c r="D13" s="201"/>
      <c r="E13" s="201"/>
      <c r="F13" s="631"/>
      <c r="G13" s="81"/>
      <c r="H13" s="81"/>
      <c r="I13" s="81"/>
      <c r="J13" s="82"/>
    </row>
    <row r="14" spans="1:12" ht="18" customHeight="1">
      <c r="A14" s="631"/>
      <c r="B14" s="643"/>
      <c r="C14" s="643"/>
      <c r="D14" s="643"/>
      <c r="E14" s="643"/>
      <c r="F14" s="631"/>
      <c r="G14" s="81"/>
      <c r="H14" s="81"/>
      <c r="I14" s="81"/>
      <c r="J14" s="82"/>
    </row>
    <row r="15" spans="1:12" ht="8.1" customHeight="1">
      <c r="A15" s="631"/>
      <c r="B15" s="85"/>
      <c r="C15" s="85"/>
      <c r="D15" s="85"/>
      <c r="E15" s="85"/>
      <c r="F15" s="631"/>
      <c r="G15" s="81"/>
      <c r="H15" s="81"/>
      <c r="I15" s="81"/>
      <c r="J15" s="82"/>
    </row>
    <row r="16" spans="1:12" ht="27.75" customHeight="1">
      <c r="A16" s="631"/>
      <c r="B16" s="371"/>
      <c r="C16" s="372"/>
      <c r="D16" s="637"/>
      <c r="E16" s="638"/>
      <c r="F16" s="631"/>
    </row>
    <row r="17" spans="1:10" ht="19.5" customHeight="1">
      <c r="A17" s="631"/>
      <c r="B17" s="373"/>
      <c r="C17" s="374"/>
      <c r="D17" s="639"/>
      <c r="E17" s="640"/>
      <c r="F17" s="631"/>
      <c r="G17" s="81"/>
      <c r="H17" s="81"/>
      <c r="I17" s="81"/>
      <c r="J17" s="82"/>
    </row>
    <row r="18" spans="1:10" ht="24" customHeight="1">
      <c r="A18" s="631"/>
      <c r="B18" s="373"/>
      <c r="C18" s="374"/>
      <c r="D18" s="639"/>
      <c r="E18" s="640"/>
      <c r="F18" s="631"/>
      <c r="G18" s="87"/>
      <c r="H18" s="87"/>
      <c r="I18" s="87"/>
      <c r="J18" s="87"/>
    </row>
    <row r="19" spans="1:10" ht="23.25" customHeight="1">
      <c r="A19" s="632"/>
      <c r="B19" s="375"/>
      <c r="C19" s="376"/>
      <c r="D19" s="641"/>
      <c r="E19" s="642"/>
      <c r="F19" s="632"/>
      <c r="G19" s="87"/>
      <c r="H19" s="87"/>
      <c r="I19" s="87"/>
      <c r="J19" s="87"/>
    </row>
    <row r="20" spans="1:10" ht="15.75">
      <c r="A20" s="84"/>
      <c r="B20" s="84"/>
      <c r="C20" s="84"/>
      <c r="D20" s="84"/>
      <c r="E20" s="84"/>
      <c r="F20" s="81"/>
      <c r="G20" s="81"/>
      <c r="H20" s="81"/>
      <c r="I20" s="81"/>
      <c r="J20" s="82"/>
    </row>
    <row r="21" spans="1:10" ht="15.75">
      <c r="A21" s="84"/>
      <c r="B21" s="84"/>
      <c r="C21" s="84"/>
      <c r="D21" s="84"/>
      <c r="E21" s="84"/>
      <c r="F21" s="81"/>
      <c r="G21" s="81"/>
      <c r="H21" s="81"/>
      <c r="I21" s="81"/>
      <c r="J21" s="82"/>
    </row>
  </sheetData>
  <sheetProtection algorithmName="SHA-512" hashValue="HOtOHCZ8zZ2wigLi6WHREHar7rPhhjjEuQ7IvKlX8LqPbkvDpDb2h7zTAnD5osvHtx1fpk2bmON8EwplOW1ySA==" saltValue="IS0nLm1KtUR9bdYwmIVpLA==" spinCount="100000" sheet="1"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82"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329" customWidth="1"/>
    <col min="2" max="2" width="33" style="330" customWidth="1"/>
    <col min="3" max="3" width="11.7109375" style="330" customWidth="1"/>
    <col min="4" max="5" width="6.42578125" style="330" customWidth="1"/>
    <col min="6" max="6" width="6.42578125" style="342" customWidth="1"/>
    <col min="7" max="7" width="39" style="342" customWidth="1"/>
    <col min="8" max="8" width="11.85546875" style="342" customWidth="1"/>
    <col min="9" max="9" width="20.28515625" style="342" hidden="1" customWidth="1"/>
    <col min="10" max="25" width="11.85546875" style="342" hidden="1" customWidth="1"/>
    <col min="26" max="26" width="9.140625" style="329" hidden="1" customWidth="1"/>
    <col min="27" max="27" width="15.28515625" style="329" hidden="1" customWidth="1"/>
    <col min="28" max="29" width="9.140625" style="329" hidden="1" customWidth="1"/>
    <col min="30" max="32" width="0" style="329" hidden="1" customWidth="1"/>
    <col min="33" max="16384" width="9.140625" style="329"/>
  </cols>
  <sheetData>
    <row r="1" spans="2:29" s="326" customFormat="1" ht="130.5" customHeight="1">
      <c r="B1" s="634"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C1" s="635"/>
      <c r="D1" s="635"/>
      <c r="E1" s="635"/>
      <c r="F1" s="635"/>
      <c r="G1" s="635"/>
      <c r="H1" s="327"/>
      <c r="I1" s="327"/>
      <c r="J1" s="327"/>
      <c r="K1" s="327"/>
      <c r="L1" s="327"/>
      <c r="M1" s="327"/>
      <c r="N1" s="327"/>
      <c r="O1" s="327"/>
      <c r="P1" s="327"/>
      <c r="Q1" s="327"/>
      <c r="R1" s="327"/>
      <c r="S1" s="327"/>
      <c r="T1" s="327"/>
      <c r="U1" s="327"/>
      <c r="V1" s="327"/>
      <c r="W1" s="327"/>
      <c r="X1" s="327"/>
      <c r="Y1" s="327"/>
      <c r="AA1" s="328"/>
      <c r="AB1" s="328"/>
      <c r="AC1" s="328"/>
    </row>
    <row r="2" spans="2:29" ht="20.100000000000001" customHeight="1">
      <c r="B2" s="653" t="str">
        <f>"Specification No.: " &amp; Basic!B2</f>
        <v>Specification No.: NESH/CSM/4905-01</v>
      </c>
      <c r="C2" s="653"/>
      <c r="D2" s="653"/>
      <c r="E2" s="653"/>
      <c r="F2" s="653"/>
      <c r="G2" s="653"/>
      <c r="H2" s="330"/>
      <c r="I2" s="330"/>
      <c r="J2" s="330"/>
      <c r="K2" s="330"/>
      <c r="L2" s="330"/>
      <c r="M2" s="330"/>
      <c r="N2" s="330"/>
      <c r="O2" s="330"/>
      <c r="P2" s="330"/>
      <c r="Q2" s="330"/>
      <c r="R2" s="330"/>
      <c r="S2" s="330"/>
      <c r="T2" s="330"/>
      <c r="U2" s="330"/>
      <c r="V2" s="330"/>
      <c r="W2" s="330"/>
      <c r="X2" s="330"/>
      <c r="Y2" s="330"/>
      <c r="AA2" s="329" t="s">
        <v>549</v>
      </c>
      <c r="AB2" s="331">
        <v>1</v>
      </c>
      <c r="AC2" s="332"/>
    </row>
    <row r="3" spans="2:29" ht="12" customHeight="1">
      <c r="B3" s="333"/>
      <c r="C3" s="333"/>
      <c r="D3" s="333"/>
      <c r="E3" s="333"/>
      <c r="F3" s="330"/>
      <c r="G3" s="330"/>
      <c r="H3" s="330"/>
      <c r="I3" s="330"/>
      <c r="J3" s="330"/>
      <c r="K3" s="330"/>
      <c r="L3" s="330"/>
      <c r="M3" s="334" t="s">
        <v>546</v>
      </c>
      <c r="N3" s="330"/>
      <c r="O3" s="330"/>
      <c r="P3" s="330"/>
      <c r="Q3" s="330"/>
      <c r="R3" s="330"/>
      <c r="S3" s="330"/>
      <c r="T3" s="330"/>
      <c r="U3" s="330"/>
      <c r="V3" s="330"/>
      <c r="W3" s="330"/>
      <c r="X3" s="330"/>
      <c r="Y3" s="330"/>
      <c r="AA3" s="329" t="s">
        <v>601</v>
      </c>
      <c r="AB3" s="331">
        <v>2</v>
      </c>
      <c r="AC3" s="332"/>
    </row>
    <row r="4" spans="2:29" ht="20.100000000000001" customHeight="1">
      <c r="B4" s="654" t="s">
        <v>168</v>
      </c>
      <c r="C4" s="654"/>
      <c r="D4" s="654"/>
      <c r="E4" s="654"/>
      <c r="F4" s="654"/>
      <c r="G4" s="654"/>
      <c r="H4" s="330"/>
      <c r="I4" s="330"/>
      <c r="J4" s="330"/>
      <c r="K4" s="330"/>
      <c r="L4" s="330"/>
      <c r="M4" s="334" t="s">
        <v>414</v>
      </c>
      <c r="N4" s="330"/>
      <c r="O4" s="330"/>
      <c r="P4" s="330"/>
      <c r="Q4" s="330"/>
      <c r="R4" s="330"/>
      <c r="S4" s="330"/>
      <c r="T4" s="330"/>
      <c r="U4" s="330"/>
      <c r="V4" s="330"/>
      <c r="W4" s="330"/>
      <c r="X4" s="330"/>
      <c r="Y4" s="330"/>
      <c r="AB4" s="331"/>
      <c r="AC4" s="332"/>
    </row>
    <row r="5" spans="2:29" ht="12" customHeight="1">
      <c r="B5" s="335"/>
      <c r="C5" s="335"/>
      <c r="F5" s="330"/>
      <c r="G5" s="330"/>
      <c r="H5" s="330"/>
      <c r="I5" s="330"/>
      <c r="J5" s="330"/>
      <c r="K5" s="330"/>
      <c r="L5" s="330"/>
      <c r="M5" s="330"/>
      <c r="N5" s="330"/>
      <c r="O5" s="330"/>
      <c r="P5" s="330"/>
      <c r="Q5" s="330"/>
      <c r="R5" s="330"/>
      <c r="S5" s="330"/>
      <c r="T5" s="330"/>
      <c r="U5" s="330"/>
      <c r="V5" s="330"/>
      <c r="W5" s="330"/>
      <c r="X5" s="330"/>
      <c r="Y5" s="330"/>
      <c r="AA5" s="332"/>
      <c r="AB5" s="332"/>
      <c r="AC5" s="332"/>
    </row>
    <row r="6" spans="2:29" s="326" customFormat="1" ht="43.5" customHeight="1">
      <c r="B6" s="336" t="s">
        <v>164</v>
      </c>
      <c r="C6" s="337"/>
      <c r="D6" s="655" t="s">
        <v>549</v>
      </c>
      <c r="E6" s="656"/>
      <c r="F6" s="656"/>
      <c r="G6" s="657"/>
      <c r="H6" s="338"/>
      <c r="I6" s="360" t="str">
        <f>D6</f>
        <v>Sole Bidder</v>
      </c>
      <c r="J6" s="361">
        <f>IF(I6="JV (Joint Venture)",1,2)</f>
        <v>2</v>
      </c>
      <c r="K6" s="338"/>
      <c r="L6" s="338"/>
      <c r="M6" s="338"/>
      <c r="N6" s="338"/>
      <c r="O6" s="338"/>
      <c r="P6" s="338"/>
      <c r="Q6" s="338"/>
      <c r="R6" s="338"/>
      <c r="S6" s="338"/>
      <c r="U6" s="338"/>
      <c r="V6" s="338"/>
      <c r="W6" s="338"/>
      <c r="X6" s="338"/>
      <c r="Y6" s="338"/>
      <c r="AA6" s="340">
        <f>IF(D6= "Sole Bidder", 0, D7)</f>
        <v>0</v>
      </c>
      <c r="AB6" s="328"/>
      <c r="AC6" s="328"/>
    </row>
    <row r="7" spans="2:29" ht="50.1" customHeight="1">
      <c r="B7" s="336" t="str">
        <f>IF(D6= "JV (Joint Venture)", "Total Nos. of  Partners in the JV [excluding the Lead Partner]", "")</f>
        <v/>
      </c>
      <c r="C7" s="341"/>
      <c r="D7" s="658">
        <v>1</v>
      </c>
      <c r="E7" s="659"/>
      <c r="F7" s="659"/>
      <c r="G7" s="660"/>
      <c r="I7" s="360"/>
      <c r="J7" s="360"/>
      <c r="AA7" s="332"/>
      <c r="AB7" s="332"/>
      <c r="AC7" s="332"/>
    </row>
    <row r="8" spans="2:29" ht="42.75" customHeight="1">
      <c r="B8" s="663" t="s">
        <v>550</v>
      </c>
      <c r="C8" s="663"/>
      <c r="D8" s="664"/>
      <c r="E8" s="664"/>
      <c r="F8" s="664"/>
      <c r="G8" s="664"/>
      <c r="I8" s="360" t="s">
        <v>600</v>
      </c>
      <c r="J8" s="361">
        <f>IF(I8="No",1,2)</f>
        <v>2</v>
      </c>
      <c r="K8" s="339">
        <f>IF(J8="No",1,2)</f>
        <v>2</v>
      </c>
      <c r="L8" s="342">
        <f>IF(AND(D6="JV (Joint Venture)",D7=1),1,0)</f>
        <v>0</v>
      </c>
    </row>
    <row r="9" spans="2:29" ht="42.75" customHeight="1">
      <c r="B9" s="356" t="s">
        <v>553</v>
      </c>
      <c r="C9" s="357"/>
      <c r="D9" s="650"/>
      <c r="E9" s="661"/>
      <c r="F9" s="661"/>
      <c r="G9" s="662"/>
      <c r="I9" s="360"/>
      <c r="J9" s="361"/>
      <c r="K9" s="339"/>
    </row>
    <row r="10" spans="2:29" ht="20.100000000000001" customHeight="1">
      <c r="B10" s="324" t="str">
        <f>IF(D6= "Sole Bidder", "Name of Sole Bidder", "Name of Lead Partner")</f>
        <v>Name of Sole Bidder</v>
      </c>
      <c r="C10" s="343"/>
      <c r="D10" s="650"/>
      <c r="E10" s="661"/>
      <c r="F10" s="661"/>
      <c r="G10" s="662"/>
      <c r="I10" s="360"/>
      <c r="J10" s="360"/>
    </row>
    <row r="11" spans="2:29" ht="20.100000000000001" customHeight="1">
      <c r="B11" s="325" t="str">
        <f>IF(D6= "Sole Bidder", "Address of Sole Bidder", "Address of Lead Partner")</f>
        <v>Address of Sole Bidder</v>
      </c>
      <c r="C11" s="344"/>
      <c r="D11" s="650"/>
      <c r="E11" s="661"/>
      <c r="F11" s="661"/>
      <c r="G11" s="662"/>
      <c r="I11" s="360"/>
      <c r="J11" s="360"/>
    </row>
    <row r="12" spans="2:29" ht="20.100000000000001" customHeight="1">
      <c r="B12" s="345"/>
      <c r="C12" s="346"/>
      <c r="D12" s="650"/>
      <c r="E12" s="661"/>
      <c r="F12" s="661"/>
      <c r="G12" s="662"/>
      <c r="I12" s="360"/>
      <c r="J12" s="360"/>
    </row>
    <row r="13" spans="2:29" ht="20.100000000000001" customHeight="1">
      <c r="B13" s="347"/>
      <c r="C13" s="348"/>
      <c r="D13" s="650"/>
      <c r="E13" s="661"/>
      <c r="F13" s="661"/>
      <c r="G13" s="662"/>
      <c r="I13" s="360" t="s">
        <v>554</v>
      </c>
      <c r="J13" s="360">
        <f>D8</f>
        <v>0</v>
      </c>
    </row>
    <row r="14" spans="2:29" ht="20.100000000000001" customHeight="1"/>
    <row r="15" spans="2:29" ht="20.100000000000001" customHeight="1">
      <c r="B15" s="324" t="str">
        <f>IF(D7=1, "Name of other Partner","Name of other Partner - 1")</f>
        <v>Name of other Partner</v>
      </c>
      <c r="C15" s="343"/>
      <c r="D15" s="650"/>
      <c r="E15" s="661"/>
      <c r="F15" s="661"/>
      <c r="G15" s="662"/>
    </row>
    <row r="16" spans="2:29" ht="20.100000000000001" customHeight="1">
      <c r="B16" s="325" t="str">
        <f>IF(D7=1, "Address of other Partner","Address of other Partner - 1")</f>
        <v>Address of other Partner</v>
      </c>
      <c r="C16" s="344"/>
      <c r="D16" s="650"/>
      <c r="E16" s="661"/>
      <c r="F16" s="661"/>
      <c r="G16" s="662"/>
    </row>
    <row r="17" spans="2:25" ht="20.100000000000001" customHeight="1">
      <c r="B17" s="345"/>
      <c r="C17" s="346"/>
      <c r="D17" s="650"/>
      <c r="E17" s="661"/>
      <c r="F17" s="661"/>
      <c r="G17" s="662"/>
    </row>
    <row r="18" spans="2:25" ht="20.100000000000001" customHeight="1">
      <c r="B18" s="347"/>
      <c r="C18" s="348"/>
      <c r="D18" s="650"/>
      <c r="E18" s="661"/>
      <c r="F18" s="661"/>
      <c r="G18" s="662"/>
      <c r="I18" s="342" t="s">
        <v>559</v>
      </c>
    </row>
    <row r="19" spans="2:25" ht="20.100000000000001" customHeight="1">
      <c r="I19" s="342" t="s">
        <v>560</v>
      </c>
    </row>
    <row r="20" spans="2:25" ht="20.100000000000001" customHeight="1">
      <c r="B20" s="324" t="s">
        <v>547</v>
      </c>
      <c r="C20" s="343"/>
      <c r="D20" s="650"/>
      <c r="E20" s="661"/>
      <c r="F20" s="661"/>
      <c r="G20" s="662"/>
      <c r="I20" s="342" t="s">
        <v>561</v>
      </c>
    </row>
    <row r="21" spans="2:25" ht="20.100000000000001" customHeight="1">
      <c r="B21" s="325" t="s">
        <v>548</v>
      </c>
      <c r="C21" s="344"/>
      <c r="D21" s="650"/>
      <c r="E21" s="661"/>
      <c r="F21" s="661"/>
      <c r="G21" s="662"/>
    </row>
    <row r="22" spans="2:25" ht="20.100000000000001" customHeight="1">
      <c r="B22" s="345"/>
      <c r="C22" s="346"/>
      <c r="D22" s="650"/>
      <c r="E22" s="661"/>
      <c r="F22" s="661"/>
      <c r="G22" s="662"/>
    </row>
    <row r="23" spans="2:25" ht="20.100000000000001" customHeight="1">
      <c r="B23" s="347"/>
      <c r="C23" s="348"/>
      <c r="D23" s="650"/>
      <c r="E23" s="661"/>
      <c r="F23" s="661"/>
      <c r="G23" s="662"/>
    </row>
    <row r="24" spans="2:25" ht="20.100000000000001" customHeight="1"/>
    <row r="25" spans="2:25" ht="21" customHeight="1">
      <c r="B25" s="349" t="s">
        <v>169</v>
      </c>
      <c r="C25" s="350"/>
      <c r="D25" s="650"/>
      <c r="E25" s="661"/>
      <c r="F25" s="661"/>
      <c r="G25" s="662"/>
    </row>
    <row r="26" spans="2:25" ht="21" customHeight="1">
      <c r="B26" s="349" t="s">
        <v>170</v>
      </c>
      <c r="C26" s="350"/>
      <c r="D26" s="650"/>
      <c r="E26" s="661"/>
      <c r="F26" s="661"/>
      <c r="G26" s="662"/>
    </row>
    <row r="27" spans="2:25" ht="21" customHeight="1">
      <c r="B27" s="351"/>
      <c r="C27" s="351"/>
      <c r="D27" s="351"/>
    </row>
    <row r="28" spans="2:25" s="326" customFormat="1" ht="21" customHeight="1">
      <c r="B28" s="349" t="s">
        <v>551</v>
      </c>
      <c r="C28" s="350"/>
      <c r="D28" s="352"/>
      <c r="E28" s="353"/>
      <c r="F28" s="352"/>
      <c r="G28" s="354" t="str">
        <f>IF(D28&gt;H28, "Invalid Date !", "")</f>
        <v/>
      </c>
      <c r="H28" s="355">
        <f>IF(E28="Feb",29,IF(OR(E28="Apr", E28="Jun", E28="Sep", E28="Nov"),30,31))</f>
        <v>31</v>
      </c>
      <c r="I28" s="330"/>
      <c r="J28" s="330"/>
      <c r="K28" s="330"/>
      <c r="L28" s="330"/>
      <c r="M28" s="330"/>
      <c r="N28" s="330"/>
      <c r="O28" s="330"/>
      <c r="P28" s="330"/>
      <c r="Q28" s="330"/>
      <c r="R28" s="330"/>
      <c r="S28" s="330"/>
      <c r="T28" s="330"/>
      <c r="U28" s="330"/>
      <c r="V28" s="330"/>
      <c r="W28" s="330"/>
      <c r="X28" s="330"/>
      <c r="Y28" s="330"/>
    </row>
    <row r="29" spans="2:25" ht="21" customHeight="1">
      <c r="B29" s="349" t="s">
        <v>552</v>
      </c>
      <c r="C29" s="350"/>
      <c r="D29" s="650"/>
      <c r="E29" s="651"/>
      <c r="F29" s="651"/>
      <c r="G29" s="652"/>
    </row>
    <row r="30" spans="2:25">
      <c r="E30" s="342"/>
    </row>
  </sheetData>
  <sheetProtection algorithmName="SHA-512" hashValue="kLFmG3kycW2vBV6ap7/9B+h5RCGGbdxaS8vSq2MSd1i3XgweLjvkRQ3gHEWi2Y2501mE3b3FS9ucfWnFgRt4hQ==" saltValue="6M9fwo9QfQDhbn8KIdhdXQ==" spinCount="100000" sheet="1"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47" priority="4">
      <formula>$AA$6&lt;1</formula>
    </cfRule>
  </conditionalFormatting>
  <conditionalFormatting sqref="B20:C23">
    <cfRule type="expression" dxfId="46" priority="3">
      <formula>$AA$6&lt;2</formula>
    </cfRule>
  </conditionalFormatting>
  <conditionalFormatting sqref="B7:G7">
    <cfRule type="expression" dxfId="45" priority="5">
      <formula>$D$6="Sole Bidder"</formula>
    </cfRule>
  </conditionalFormatting>
  <conditionalFormatting sqref="D15:G23">
    <cfRule type="expression" dxfId="44" priority="2" stopIfTrue="1">
      <formula>$D$6="Sole Bidder"</formula>
    </cfRule>
  </conditionalFormatting>
  <conditionalFormatting sqref="D20:G23">
    <cfRule type="expression" dxfId="43"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2" zoomScaleSheetLayoutView="100" workbookViewId="0">
      <selection activeCell="G17" sqref="G17"/>
    </sheetView>
  </sheetViews>
  <sheetFormatPr defaultColWidth="9.140625" defaultRowHeight="16.5"/>
  <cols>
    <col min="1" max="1" width="13.85546875" style="28" customWidth="1"/>
    <col min="2" max="2" width="10.7109375" style="28" customWidth="1"/>
    <col min="3" max="3" width="16" style="28" customWidth="1"/>
    <col min="4" max="4" width="18.7109375" style="28" customWidth="1"/>
    <col min="5" max="5" width="27.28515625" style="28" customWidth="1"/>
    <col min="6" max="6" width="25" style="28" customWidth="1"/>
    <col min="7" max="7" width="12.5703125" style="28" customWidth="1"/>
    <col min="8" max="8" width="11.28515625" style="28" customWidth="1"/>
    <col min="9" max="9" width="9.42578125" style="55" customWidth="1"/>
    <col min="10" max="11" width="9.140625" style="55" customWidth="1"/>
    <col min="12" max="12" width="9.140625" style="55" hidden="1" customWidth="1"/>
    <col min="13" max="13" width="9.140625" style="55" customWidth="1"/>
    <col min="14" max="25" width="9.140625" style="55"/>
    <col min="26" max="26" width="10" style="55" bestFit="1" customWidth="1"/>
    <col min="27" max="27" width="0" style="55" hidden="1" customWidth="1"/>
    <col min="28" max="28" width="0" style="574" hidden="1" customWidth="1"/>
    <col min="29" max="29" width="22.42578125" style="575" hidden="1" customWidth="1"/>
    <col min="30" max="31" width="0" style="576" hidden="1" customWidth="1"/>
    <col min="32" max="32" width="0" style="160" hidden="1" customWidth="1"/>
    <col min="33" max="33" width="10" style="160" hidden="1" customWidth="1"/>
    <col min="34" max="34" width="14.85546875" style="160" hidden="1" customWidth="1"/>
    <col min="35" max="35" width="0" style="160" hidden="1" customWidth="1"/>
    <col min="36" max="42" width="9.140625" style="160"/>
    <col min="43" max="16384" width="9.140625" style="24"/>
  </cols>
  <sheetData>
    <row r="1" spans="1:52" ht="36" customHeight="1">
      <c r="A1" s="683" t="str">
        <f>'Attach 3(JV)'!A1</f>
        <v>Specification No. :NESH/CSM/4905-01</v>
      </c>
      <c r="B1" s="683"/>
      <c r="C1" s="683"/>
      <c r="D1" s="683"/>
      <c r="E1" s="683"/>
      <c r="F1" s="573" t="s">
        <v>380</v>
      </c>
      <c r="G1" s="54"/>
      <c r="H1" s="54"/>
      <c r="AE1" s="577">
        <v>1</v>
      </c>
      <c r="AF1" s="160" t="s">
        <v>308</v>
      </c>
      <c r="AG1" s="578">
        <v>1</v>
      </c>
      <c r="AH1" s="578" t="s">
        <v>111</v>
      </c>
      <c r="AI1" s="579"/>
      <c r="AJ1" s="579"/>
      <c r="AK1" s="578">
        <v>1</v>
      </c>
      <c r="AL1" s="579" t="s">
        <v>112</v>
      </c>
      <c r="AQ1" s="113"/>
      <c r="AR1" s="113"/>
      <c r="AS1" s="113"/>
      <c r="AT1" s="113"/>
      <c r="AU1" s="113"/>
      <c r="AV1" s="113"/>
      <c r="AW1" s="113"/>
      <c r="AX1" s="113"/>
      <c r="AY1" s="113"/>
      <c r="AZ1" s="113"/>
    </row>
    <row r="2" spans="1:52">
      <c r="AE2" s="577">
        <v>2</v>
      </c>
      <c r="AF2" s="160" t="s">
        <v>309</v>
      </c>
      <c r="AG2" s="578">
        <v>2</v>
      </c>
      <c r="AH2" s="578" t="s">
        <v>285</v>
      </c>
      <c r="AI2" s="579"/>
      <c r="AJ2" s="579"/>
      <c r="AK2" s="578">
        <v>2</v>
      </c>
      <c r="AL2" s="579" t="s">
        <v>286</v>
      </c>
      <c r="AQ2" s="113"/>
      <c r="AR2" s="113"/>
      <c r="AS2" s="113"/>
      <c r="AT2" s="113"/>
      <c r="AU2" s="113"/>
      <c r="AV2" s="113"/>
      <c r="AW2" s="113"/>
      <c r="AX2" s="113"/>
      <c r="AY2" s="113"/>
      <c r="AZ2" s="113"/>
    </row>
    <row r="3" spans="1:52" ht="20.100000000000001" customHeight="1">
      <c r="A3" s="685" t="s">
        <v>54</v>
      </c>
      <c r="B3" s="685"/>
      <c r="C3" s="685"/>
      <c r="D3" s="685"/>
      <c r="E3" s="685"/>
      <c r="F3" s="685"/>
      <c r="G3" s="27"/>
      <c r="H3" s="27"/>
      <c r="I3" s="46"/>
      <c r="AB3" s="580"/>
      <c r="AC3" s="581"/>
      <c r="AE3" s="577">
        <v>3</v>
      </c>
      <c r="AF3" s="160" t="s">
        <v>310</v>
      </c>
      <c r="AG3" s="578">
        <v>3</v>
      </c>
      <c r="AH3" s="578" t="s">
        <v>287</v>
      </c>
      <c r="AI3" s="579"/>
      <c r="AJ3" s="579"/>
      <c r="AK3" s="578">
        <v>3</v>
      </c>
      <c r="AL3" s="579" t="s">
        <v>288</v>
      </c>
      <c r="AQ3" s="113"/>
      <c r="AR3" s="113"/>
      <c r="AS3" s="113"/>
      <c r="AT3" s="113"/>
      <c r="AU3" s="113"/>
      <c r="AV3" s="113"/>
      <c r="AW3" s="113"/>
      <c r="AX3" s="113"/>
      <c r="AY3" s="113"/>
      <c r="AZ3" s="113"/>
    </row>
    <row r="4" spans="1:52" ht="12" customHeight="1">
      <c r="A4" s="27"/>
      <c r="B4" s="27"/>
      <c r="C4" s="27"/>
      <c r="D4" s="27"/>
      <c r="E4" s="27"/>
      <c r="F4" s="27"/>
      <c r="G4" s="27"/>
      <c r="H4" s="27"/>
      <c r="I4" s="46"/>
      <c r="AB4" s="580"/>
      <c r="AC4" s="581"/>
      <c r="AE4" s="577">
        <v>4</v>
      </c>
      <c r="AF4" s="160" t="s">
        <v>311</v>
      </c>
      <c r="AG4" s="578">
        <v>4</v>
      </c>
      <c r="AH4" s="578" t="s">
        <v>289</v>
      </c>
      <c r="AI4" s="579"/>
      <c r="AJ4" s="579"/>
      <c r="AK4" s="578">
        <v>4</v>
      </c>
      <c r="AL4" s="579" t="s">
        <v>290</v>
      </c>
      <c r="AQ4" s="113"/>
      <c r="AR4" s="113"/>
      <c r="AS4" s="113"/>
      <c r="AT4" s="113"/>
      <c r="AU4" s="113"/>
      <c r="AV4" s="113"/>
      <c r="AW4" s="113"/>
      <c r="AX4" s="113"/>
      <c r="AY4" s="113"/>
      <c r="AZ4" s="113"/>
    </row>
    <row r="5" spans="1:52" ht="20.100000000000001" customHeight="1">
      <c r="A5" s="37" t="s">
        <v>307</v>
      </c>
      <c r="B5" s="37"/>
      <c r="C5" s="669"/>
      <c r="D5" s="669"/>
      <c r="E5" s="669"/>
      <c r="F5" s="669"/>
      <c r="G5" s="37"/>
      <c r="H5" s="37"/>
      <c r="AB5" s="580"/>
      <c r="AC5" s="581"/>
      <c r="AE5" s="577">
        <v>5</v>
      </c>
      <c r="AF5" s="160" t="s">
        <v>312</v>
      </c>
      <c r="AG5" s="578">
        <v>5</v>
      </c>
      <c r="AH5" s="578" t="s">
        <v>289</v>
      </c>
      <c r="AI5" s="579"/>
      <c r="AJ5" s="579"/>
      <c r="AK5" s="578">
        <v>5</v>
      </c>
      <c r="AL5" s="579" t="s">
        <v>291</v>
      </c>
      <c r="AQ5" s="113"/>
      <c r="AR5" s="113"/>
      <c r="AS5" s="113"/>
      <c r="AT5" s="113"/>
      <c r="AU5" s="113"/>
      <c r="AV5" s="113"/>
      <c r="AW5" s="113"/>
      <c r="AX5" s="113"/>
      <c r="AY5" s="113"/>
      <c r="AZ5" s="113"/>
    </row>
    <row r="6" spans="1:52" ht="20.100000000000001" customHeight="1">
      <c r="A6" s="37" t="s">
        <v>7</v>
      </c>
      <c r="B6" s="686" t="str">
        <f>'Attach 3(JV)'!B24</f>
        <v>--</v>
      </c>
      <c r="C6" s="686"/>
      <c r="AB6" s="580"/>
      <c r="AC6" s="581"/>
      <c r="AE6" s="577">
        <v>6</v>
      </c>
      <c r="AF6" s="160" t="s">
        <v>313</v>
      </c>
      <c r="AG6" s="578">
        <v>6</v>
      </c>
      <c r="AH6" s="578" t="s">
        <v>289</v>
      </c>
      <c r="AI6" s="583" t="e">
        <f>DAY(B6)</f>
        <v>#VALUE!</v>
      </c>
      <c r="AJ6" s="579"/>
      <c r="AK6" s="578">
        <v>6</v>
      </c>
      <c r="AL6" s="579" t="s">
        <v>292</v>
      </c>
      <c r="AQ6" s="113"/>
      <c r="AR6" s="113"/>
      <c r="AS6" s="113"/>
      <c r="AT6" s="113"/>
      <c r="AU6" s="113"/>
      <c r="AV6" s="113"/>
      <c r="AW6" s="113"/>
      <c r="AX6" s="113"/>
      <c r="AY6" s="113"/>
      <c r="AZ6" s="113"/>
    </row>
    <row r="7" spans="1:52" ht="20.100000000000001" customHeight="1">
      <c r="A7" s="37"/>
      <c r="B7" s="582"/>
      <c r="C7" s="582"/>
      <c r="AB7" s="580"/>
      <c r="AC7" s="581"/>
      <c r="AE7" s="577">
        <v>7</v>
      </c>
      <c r="AF7" s="160" t="s">
        <v>314</v>
      </c>
      <c r="AG7" s="578">
        <v>7</v>
      </c>
      <c r="AH7" s="578" t="s">
        <v>289</v>
      </c>
      <c r="AI7" s="583" t="e">
        <f>MONTH(B6)</f>
        <v>#VALUE!</v>
      </c>
      <c r="AJ7" s="579"/>
      <c r="AK7" s="578">
        <v>7</v>
      </c>
      <c r="AL7" s="579" t="s">
        <v>293</v>
      </c>
      <c r="AQ7" s="113"/>
      <c r="AR7" s="113"/>
      <c r="AS7" s="113"/>
      <c r="AT7" s="113"/>
      <c r="AU7" s="113"/>
      <c r="AV7" s="113"/>
      <c r="AW7" s="113"/>
      <c r="AX7" s="113"/>
      <c r="AY7" s="113"/>
      <c r="AZ7" s="113"/>
    </row>
    <row r="8" spans="1:52" ht="20.100000000000001" customHeight="1">
      <c r="A8" s="584" t="str">
        <f>'Attach 3(JV)'!E7</f>
        <v>To:</v>
      </c>
      <c r="B8" s="16"/>
      <c r="F8" s="31"/>
      <c r="G8" s="31"/>
      <c r="H8" s="31"/>
      <c r="AB8" s="580"/>
      <c r="AC8" s="581"/>
      <c r="AE8" s="577">
        <v>8</v>
      </c>
      <c r="AF8" s="160" t="s">
        <v>315</v>
      </c>
      <c r="AG8" s="578">
        <v>8</v>
      </c>
      <c r="AH8" s="578" t="s">
        <v>289</v>
      </c>
      <c r="AI8" s="583" t="e">
        <f>LOOKUP(AI7,AK1:AK12,AL1:AL12)</f>
        <v>#VALUE!</v>
      </c>
      <c r="AJ8" s="579"/>
      <c r="AK8" s="578">
        <v>8</v>
      </c>
      <c r="AL8" s="579" t="s">
        <v>294</v>
      </c>
      <c r="AQ8" s="113"/>
      <c r="AR8" s="113"/>
      <c r="AS8" s="113"/>
      <c r="AT8" s="113"/>
      <c r="AU8" s="113"/>
      <c r="AV8" s="113"/>
      <c r="AW8" s="113"/>
      <c r="AX8" s="113"/>
      <c r="AY8" s="113"/>
      <c r="AZ8" s="113"/>
    </row>
    <row r="9" spans="1:52" ht="20.100000000000001" customHeight="1">
      <c r="A9" s="584" t="str">
        <f>'Attach 3(JV)'!E8</f>
        <v>Contracts &amp; Materials dept.</v>
      </c>
      <c r="B9" s="570"/>
      <c r="F9" s="31"/>
      <c r="G9" s="31"/>
      <c r="H9" s="31"/>
      <c r="AB9" s="580"/>
      <c r="AC9" s="581"/>
      <c r="AE9" s="577">
        <v>9</v>
      </c>
      <c r="AF9" s="160" t="s">
        <v>316</v>
      </c>
      <c r="AG9" s="578">
        <v>9</v>
      </c>
      <c r="AH9" s="578" t="s">
        <v>289</v>
      </c>
      <c r="AI9" s="583" t="e">
        <f>YEAR(B6)</f>
        <v>#VALUE!</v>
      </c>
      <c r="AJ9" s="579"/>
      <c r="AK9" s="578">
        <v>9</v>
      </c>
      <c r="AL9" s="579" t="s">
        <v>295</v>
      </c>
      <c r="AQ9" s="113"/>
      <c r="AR9" s="113"/>
      <c r="AS9" s="113"/>
      <c r="AT9" s="113"/>
      <c r="AU9" s="113"/>
      <c r="AV9" s="113"/>
      <c r="AW9" s="113"/>
      <c r="AX9" s="113"/>
      <c r="AY9" s="113"/>
      <c r="AZ9" s="113"/>
    </row>
    <row r="10" spans="1:52" ht="20.100000000000001" customHeight="1">
      <c r="A10" s="584" t="str">
        <f>'Attach 3(JV)'!E9</f>
        <v>Power Grid Corporation of India Ltd.,</v>
      </c>
      <c r="B10" s="570"/>
      <c r="F10" s="31"/>
      <c r="G10" s="31"/>
      <c r="H10" s="31"/>
      <c r="AB10" s="580"/>
      <c r="AC10" s="581"/>
      <c r="AE10" s="577">
        <v>10</v>
      </c>
      <c r="AF10" s="160" t="s">
        <v>317</v>
      </c>
      <c r="AG10" s="578">
        <v>10</v>
      </c>
      <c r="AH10" s="578" t="s">
        <v>289</v>
      </c>
      <c r="AI10" s="579"/>
      <c r="AJ10" s="579"/>
      <c r="AK10" s="578">
        <v>10</v>
      </c>
      <c r="AL10" s="579" t="s">
        <v>296</v>
      </c>
      <c r="AQ10" s="113"/>
      <c r="AR10" s="113"/>
      <c r="AS10" s="113"/>
      <c r="AT10" s="113"/>
      <c r="AU10" s="113"/>
      <c r="AV10" s="113"/>
      <c r="AW10" s="113"/>
      <c r="AX10" s="113"/>
      <c r="AY10" s="113"/>
      <c r="AZ10" s="113"/>
    </row>
    <row r="11" spans="1:52" ht="20.100000000000001" customHeight="1">
      <c r="A11" s="584" t="str">
        <f>'Attach 3(JV)'!E10</f>
        <v>North Eastern Region,</v>
      </c>
      <c r="B11" s="570"/>
      <c r="F11" s="31"/>
      <c r="G11" s="31"/>
      <c r="H11" s="31"/>
      <c r="AB11" s="580"/>
      <c r="AC11" s="581"/>
      <c r="AE11" s="577">
        <v>11</v>
      </c>
      <c r="AF11" s="160" t="s">
        <v>318</v>
      </c>
      <c r="AG11" s="578">
        <v>11</v>
      </c>
      <c r="AH11" s="578" t="s">
        <v>289</v>
      </c>
      <c r="AI11" s="579"/>
      <c r="AJ11" s="579"/>
      <c r="AK11" s="578">
        <v>11</v>
      </c>
      <c r="AL11" s="579" t="s">
        <v>297</v>
      </c>
      <c r="AQ11" s="113"/>
      <c r="AR11" s="113"/>
      <c r="AS11" s="113"/>
      <c r="AT11" s="113"/>
      <c r="AU11" s="113"/>
      <c r="AV11" s="113"/>
      <c r="AW11" s="113"/>
      <c r="AX11" s="113"/>
      <c r="AY11" s="113"/>
      <c r="AZ11" s="113"/>
    </row>
    <row r="12" spans="1:52" ht="20.100000000000001" customHeight="1">
      <c r="A12" s="584" t="str">
        <f>'Attach 3(JV)'!E11</f>
        <v>Dongtieh, Lower Nongrah,</v>
      </c>
      <c r="B12" s="570"/>
      <c r="F12" s="31"/>
      <c r="G12" s="31"/>
      <c r="H12" s="31"/>
      <c r="AB12" s="580"/>
      <c r="AC12" s="581"/>
      <c r="AE12" s="577">
        <v>12</v>
      </c>
      <c r="AF12" s="160" t="s">
        <v>319</v>
      </c>
      <c r="AG12" s="578">
        <v>12</v>
      </c>
      <c r="AH12" s="578" t="s">
        <v>289</v>
      </c>
      <c r="AI12" s="579"/>
      <c r="AJ12" s="579"/>
      <c r="AK12" s="578">
        <v>12</v>
      </c>
      <c r="AL12" s="579" t="s">
        <v>298</v>
      </c>
      <c r="AQ12" s="113"/>
      <c r="AR12" s="113"/>
      <c r="AS12" s="113"/>
      <c r="AT12" s="113"/>
      <c r="AU12" s="113"/>
      <c r="AV12" s="113"/>
      <c r="AW12" s="113"/>
      <c r="AX12" s="113"/>
      <c r="AY12" s="113"/>
      <c r="AZ12" s="113"/>
    </row>
    <row r="13" spans="1:52" ht="20.100000000000001" customHeight="1">
      <c r="A13" s="584" t="str">
        <f>'Attach 3(JV)'!E12</f>
        <v xml:space="preserve">Lapalang, Shillong – 793 006 (Meghalaya)     </v>
      </c>
      <c r="B13" s="570"/>
      <c r="F13" s="31"/>
      <c r="G13" s="31"/>
      <c r="H13" s="31"/>
      <c r="AB13" s="580"/>
      <c r="AC13" s="581"/>
      <c r="AE13" s="577">
        <v>13</v>
      </c>
      <c r="AF13" s="160" t="s">
        <v>320</v>
      </c>
      <c r="AG13" s="578">
        <v>13</v>
      </c>
      <c r="AH13" s="578" t="s">
        <v>289</v>
      </c>
      <c r="AI13" s="579"/>
      <c r="AJ13" s="579"/>
      <c r="AK13" s="579"/>
      <c r="AL13" s="579"/>
      <c r="AQ13" s="113"/>
      <c r="AR13" s="113"/>
      <c r="AS13" s="113"/>
      <c r="AT13" s="113"/>
      <c r="AU13" s="113"/>
      <c r="AV13" s="113"/>
      <c r="AW13" s="113"/>
      <c r="AX13" s="113"/>
      <c r="AY13" s="113"/>
      <c r="AZ13" s="113"/>
    </row>
    <row r="14" spans="1:52" ht="12" customHeight="1">
      <c r="A14" s="37"/>
      <c r="B14" s="37"/>
      <c r="F14" s="31"/>
      <c r="G14" s="31"/>
      <c r="H14" s="31"/>
      <c r="AB14" s="580"/>
      <c r="AC14" s="581"/>
      <c r="AE14" s="577">
        <v>14</v>
      </c>
      <c r="AF14" s="160" t="s">
        <v>321</v>
      </c>
      <c r="AG14" s="578">
        <v>14</v>
      </c>
      <c r="AH14" s="578" t="s">
        <v>289</v>
      </c>
      <c r="AI14" s="579"/>
      <c r="AJ14" s="579"/>
      <c r="AK14" s="579"/>
      <c r="AL14" s="579"/>
      <c r="AQ14" s="113"/>
      <c r="AR14" s="113"/>
      <c r="AS14" s="113"/>
      <c r="AT14" s="113"/>
      <c r="AU14" s="113"/>
      <c r="AV14" s="113"/>
      <c r="AW14" s="113"/>
      <c r="AX14" s="113"/>
      <c r="AY14" s="113"/>
      <c r="AZ14" s="113"/>
    </row>
    <row r="15" spans="1:52" ht="123" customHeight="1">
      <c r="A15" s="77" t="s">
        <v>331</v>
      </c>
      <c r="B15" s="671"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C15" s="671"/>
      <c r="D15" s="671"/>
      <c r="E15" s="671"/>
      <c r="F15" s="671"/>
      <c r="G15" s="31"/>
      <c r="H15" s="31"/>
      <c r="AB15" s="580"/>
      <c r="AC15" s="581"/>
      <c r="AE15" s="577">
        <v>15</v>
      </c>
      <c r="AF15" s="160" t="s">
        <v>322</v>
      </c>
      <c r="AG15" s="578">
        <v>15</v>
      </c>
      <c r="AH15" s="578" t="s">
        <v>289</v>
      </c>
      <c r="AI15" s="579"/>
      <c r="AJ15" s="579"/>
      <c r="AK15" s="579"/>
      <c r="AL15" s="579"/>
      <c r="AQ15" s="113"/>
      <c r="AR15" s="113"/>
      <c r="AS15" s="113"/>
      <c r="AT15" s="113"/>
      <c r="AU15" s="113"/>
      <c r="AV15" s="113"/>
      <c r="AW15" s="113"/>
      <c r="AX15" s="113"/>
      <c r="AY15" s="113"/>
      <c r="AZ15" s="113"/>
    </row>
    <row r="16" spans="1:52" ht="21" customHeight="1">
      <c r="A16" s="28" t="s">
        <v>55</v>
      </c>
      <c r="C16" s="31"/>
      <c r="D16" s="31"/>
      <c r="E16" s="31"/>
      <c r="F16" s="31"/>
      <c r="G16" s="677" t="s">
        <v>167</v>
      </c>
      <c r="H16" s="677"/>
      <c r="AB16" s="580"/>
      <c r="AC16" s="581"/>
      <c r="AE16" s="577">
        <v>16</v>
      </c>
      <c r="AF16" s="160" t="s">
        <v>323</v>
      </c>
      <c r="AG16" s="578">
        <v>16</v>
      </c>
      <c r="AH16" s="578" t="s">
        <v>289</v>
      </c>
      <c r="AI16" s="579"/>
      <c r="AJ16" s="579"/>
      <c r="AK16" s="579"/>
      <c r="AL16" s="579"/>
      <c r="AQ16" s="113"/>
      <c r="AR16" s="113"/>
      <c r="AS16" s="113"/>
      <c r="AT16" s="113"/>
      <c r="AU16" s="113"/>
      <c r="AV16" s="113"/>
      <c r="AW16" s="113"/>
      <c r="AX16" s="113"/>
      <c r="AY16" s="113"/>
      <c r="AZ16" s="113"/>
    </row>
    <row r="17" spans="1:52" s="23" customFormat="1" ht="166.5" customHeight="1">
      <c r="A17" s="585">
        <v>1</v>
      </c>
      <c r="B17" s="666"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66"/>
      <c r="D17" s="666"/>
      <c r="E17" s="666"/>
      <c r="F17" s="666"/>
      <c r="G17" s="587"/>
      <c r="H17" s="588"/>
      <c r="I17" s="589"/>
      <c r="J17" s="55"/>
      <c r="K17" s="55"/>
      <c r="L17" s="55"/>
      <c r="M17" s="55"/>
      <c r="N17" s="55"/>
      <c r="O17" s="55"/>
      <c r="P17" s="55"/>
      <c r="Q17" s="55"/>
      <c r="R17" s="55"/>
      <c r="S17" s="55"/>
      <c r="T17" s="55"/>
      <c r="U17" s="55"/>
      <c r="V17" s="55"/>
      <c r="W17" s="55"/>
      <c r="X17" s="55"/>
      <c r="Y17" s="55"/>
      <c r="Z17" s="590"/>
      <c r="AA17" s="590"/>
      <c r="AB17" s="591" t="s">
        <v>332</v>
      </c>
      <c r="AC17" s="574"/>
      <c r="AD17" s="592"/>
      <c r="AE17" s="577">
        <v>17</v>
      </c>
      <c r="AF17" s="55" t="s">
        <v>324</v>
      </c>
      <c r="AG17" s="578">
        <v>17</v>
      </c>
      <c r="AH17" s="578" t="s">
        <v>289</v>
      </c>
      <c r="AI17" s="579"/>
      <c r="AJ17" s="579"/>
      <c r="AK17" s="579"/>
      <c r="AL17" s="579"/>
      <c r="AM17" s="55"/>
      <c r="AN17" s="55"/>
      <c r="AO17" s="55"/>
      <c r="AP17" s="55"/>
      <c r="AQ17" s="110"/>
      <c r="AR17" s="110"/>
      <c r="AS17" s="110"/>
      <c r="AT17" s="110"/>
      <c r="AU17" s="110"/>
      <c r="AV17" s="110"/>
      <c r="AW17" s="110"/>
      <c r="AX17" s="110"/>
      <c r="AY17" s="110"/>
      <c r="AZ17" s="110"/>
    </row>
    <row r="18" spans="1:52" s="23" customFormat="1" ht="35.25" customHeight="1">
      <c r="A18" s="585">
        <v>1.1000000000000001</v>
      </c>
      <c r="B18" s="680" t="s">
        <v>555</v>
      </c>
      <c r="C18" s="680"/>
      <c r="D18" s="680"/>
      <c r="E18" s="680"/>
      <c r="F18" s="680"/>
      <c r="G18" s="587"/>
      <c r="H18" s="588"/>
      <c r="I18" s="589"/>
      <c r="J18" s="55"/>
      <c r="K18" s="55"/>
      <c r="L18" s="55"/>
      <c r="M18" s="55"/>
      <c r="N18" s="55"/>
      <c r="O18" s="55"/>
      <c r="P18" s="55"/>
      <c r="Q18" s="55"/>
      <c r="R18" s="55"/>
      <c r="S18" s="55"/>
      <c r="T18" s="55"/>
      <c r="U18" s="55"/>
      <c r="V18" s="55"/>
      <c r="W18" s="55"/>
      <c r="X18" s="55"/>
      <c r="Y18" s="55"/>
      <c r="Z18" s="590"/>
      <c r="AA18" s="590"/>
      <c r="AB18" s="591"/>
      <c r="AC18" s="574"/>
      <c r="AD18" s="592"/>
      <c r="AE18" s="577"/>
      <c r="AF18" s="55"/>
      <c r="AG18" s="578"/>
      <c r="AH18" s="578"/>
      <c r="AI18" s="579"/>
      <c r="AJ18" s="579"/>
      <c r="AK18" s="579"/>
      <c r="AL18" s="579"/>
      <c r="AM18" s="55"/>
      <c r="AN18" s="55"/>
      <c r="AO18" s="55"/>
      <c r="AP18" s="55"/>
      <c r="AQ18" s="110"/>
      <c r="AR18" s="110"/>
      <c r="AS18" s="110"/>
      <c r="AT18" s="110"/>
      <c r="AU18" s="110"/>
      <c r="AV18" s="110"/>
      <c r="AW18" s="110"/>
      <c r="AX18" s="110"/>
      <c r="AY18" s="110"/>
      <c r="AZ18" s="110"/>
    </row>
    <row r="19" spans="1:52" ht="21" customHeight="1">
      <c r="A19" s="585">
        <v>2</v>
      </c>
      <c r="B19" s="593" t="s">
        <v>56</v>
      </c>
      <c r="C19" s="31"/>
      <c r="D19" s="31"/>
      <c r="E19" s="31"/>
      <c r="F19" s="31"/>
      <c r="G19" s="31"/>
      <c r="H19" s="31"/>
      <c r="AB19" s="580"/>
      <c r="AC19" s="581" t="s">
        <v>333</v>
      </c>
      <c r="AE19" s="577">
        <v>18</v>
      </c>
      <c r="AF19" s="160" t="s">
        <v>325</v>
      </c>
      <c r="AG19" s="578">
        <v>18</v>
      </c>
      <c r="AH19" s="578" t="s">
        <v>289</v>
      </c>
      <c r="AI19" s="579"/>
      <c r="AJ19" s="579"/>
      <c r="AK19" s="579"/>
      <c r="AL19" s="579"/>
      <c r="AQ19" s="113"/>
      <c r="AR19" s="113"/>
      <c r="AS19" s="113"/>
      <c r="AT19" s="113"/>
      <c r="AU19" s="113"/>
      <c r="AV19" s="113"/>
      <c r="AW19" s="113"/>
      <c r="AX19" s="113"/>
      <c r="AY19" s="113"/>
      <c r="AZ19" s="113"/>
    </row>
    <row r="20" spans="1:52" s="23" customFormat="1" ht="63.75" customHeight="1">
      <c r="A20" s="28"/>
      <c r="B20" s="626" t="s">
        <v>58</v>
      </c>
      <c r="C20" s="626"/>
      <c r="D20" s="626"/>
      <c r="E20" s="626"/>
      <c r="F20" s="626"/>
      <c r="G20" s="673"/>
      <c r="H20" s="673"/>
      <c r="I20" s="673"/>
      <c r="J20" s="673"/>
      <c r="K20" s="55"/>
      <c r="L20" s="55"/>
      <c r="M20" s="55"/>
      <c r="N20" s="55"/>
      <c r="O20" s="55"/>
      <c r="P20" s="55"/>
      <c r="Q20" s="55"/>
      <c r="R20" s="55"/>
      <c r="S20" s="55"/>
      <c r="T20" s="55"/>
      <c r="U20" s="55"/>
      <c r="V20" s="55"/>
      <c r="W20" s="55"/>
      <c r="X20" s="55"/>
      <c r="Y20" s="55"/>
      <c r="Z20" s="55"/>
      <c r="AA20" s="55"/>
      <c r="AB20" s="580"/>
      <c r="AC20" s="581" t="s">
        <v>334</v>
      </c>
      <c r="AD20" s="577"/>
      <c r="AE20" s="577">
        <v>19</v>
      </c>
      <c r="AF20" s="55" t="s">
        <v>326</v>
      </c>
      <c r="AG20" s="578">
        <v>19</v>
      </c>
      <c r="AH20" s="578" t="s">
        <v>289</v>
      </c>
      <c r="AI20" s="594"/>
      <c r="AJ20" s="594"/>
      <c r="AK20" s="594"/>
      <c r="AL20" s="594"/>
      <c r="AM20" s="55"/>
      <c r="AN20" s="55"/>
      <c r="AO20" s="55"/>
      <c r="AP20" s="55"/>
      <c r="AQ20" s="110"/>
      <c r="AR20" s="110"/>
      <c r="AS20" s="110"/>
      <c r="AT20" s="110"/>
      <c r="AU20" s="110"/>
      <c r="AV20" s="110"/>
      <c r="AW20" s="110"/>
      <c r="AX20" s="110"/>
      <c r="AY20" s="110"/>
      <c r="AZ20" s="110"/>
    </row>
    <row r="21" spans="1:52" s="23" customFormat="1" ht="78.75" customHeight="1">
      <c r="A21" s="28"/>
      <c r="B21" s="665" t="s">
        <v>810</v>
      </c>
      <c r="C21" s="665"/>
      <c r="D21" s="679" t="s">
        <v>338</v>
      </c>
      <c r="E21" s="679"/>
      <c r="F21" s="679"/>
      <c r="G21" s="595"/>
      <c r="H21" s="596"/>
      <c r="I21" s="597"/>
      <c r="J21" s="597"/>
      <c r="K21" s="577"/>
      <c r="L21" s="577"/>
      <c r="M21" s="598"/>
      <c r="N21" s="577"/>
      <c r="O21" s="577"/>
      <c r="P21" s="577"/>
      <c r="Q21" s="577"/>
      <c r="R21" s="577"/>
      <c r="S21" s="577"/>
      <c r="T21" s="577"/>
      <c r="U21" s="577"/>
      <c r="V21" s="577"/>
      <c r="W21" s="577"/>
      <c r="X21" s="577"/>
      <c r="Y21" s="577"/>
      <c r="Z21" s="55"/>
      <c r="AA21" s="55"/>
      <c r="AB21" s="580"/>
      <c r="AC21" s="581" t="s">
        <v>335</v>
      </c>
      <c r="AD21" s="577" t="str">
        <f>IF(ISERROR(LOOKUP(J21,AE1:AE21,AF1:AF21)), "Zero", LOOKUP(J21,AE1:AE21,AF1:AF21))</f>
        <v>Zero</v>
      </c>
      <c r="AE21" s="577">
        <v>20</v>
      </c>
      <c r="AF21" s="55" t="s">
        <v>327</v>
      </c>
      <c r="AG21" s="578">
        <v>20</v>
      </c>
      <c r="AH21" s="578" t="s">
        <v>289</v>
      </c>
      <c r="AI21" s="579"/>
      <c r="AJ21" s="579"/>
      <c r="AK21" s="579"/>
      <c r="AL21" s="579"/>
      <c r="AM21" s="55"/>
      <c r="AN21" s="55"/>
      <c r="AO21" s="55"/>
      <c r="AP21" s="55"/>
      <c r="AQ21" s="110"/>
      <c r="AR21" s="110"/>
      <c r="AS21" s="110"/>
      <c r="AT21" s="110"/>
      <c r="AU21" s="110"/>
      <c r="AV21" s="110"/>
      <c r="AW21" s="110"/>
      <c r="AX21" s="110"/>
      <c r="AY21" s="110"/>
      <c r="AZ21" s="110"/>
    </row>
    <row r="22" spans="1:52" s="23" customFormat="1" ht="78.75" hidden="1" customHeight="1">
      <c r="A22" s="28"/>
      <c r="B22" s="568"/>
      <c r="C22" s="568"/>
      <c r="D22" s="682" t="s">
        <v>571</v>
      </c>
      <c r="E22" s="682"/>
      <c r="F22" s="597"/>
      <c r="G22" s="678"/>
      <c r="H22" s="678"/>
      <c r="I22" s="678"/>
      <c r="J22" s="678"/>
      <c r="K22" s="577"/>
      <c r="L22" s="577"/>
      <c r="M22" s="598"/>
      <c r="N22" s="577"/>
      <c r="O22" s="577"/>
      <c r="P22" s="577"/>
      <c r="Q22" s="577"/>
      <c r="R22" s="577"/>
      <c r="S22" s="577"/>
      <c r="T22" s="577"/>
      <c r="U22" s="577"/>
      <c r="V22" s="577"/>
      <c r="W22" s="577"/>
      <c r="X22" s="577"/>
      <c r="Y22" s="577"/>
      <c r="Z22" s="55"/>
      <c r="AA22" s="55"/>
      <c r="AB22" s="580"/>
      <c r="AC22" s="581"/>
      <c r="AD22" s="577"/>
      <c r="AE22" s="577"/>
      <c r="AF22" s="55"/>
      <c r="AG22" s="578"/>
      <c r="AH22" s="578"/>
      <c r="AI22" s="579"/>
      <c r="AJ22" s="579"/>
      <c r="AK22" s="579"/>
      <c r="AL22" s="579"/>
      <c r="AM22" s="55"/>
      <c r="AN22" s="55"/>
      <c r="AO22" s="55"/>
      <c r="AP22" s="55"/>
      <c r="AQ22" s="110"/>
      <c r="AR22" s="110"/>
      <c r="AS22" s="110"/>
      <c r="AT22" s="110"/>
      <c r="AU22" s="110"/>
      <c r="AV22" s="110"/>
      <c r="AW22" s="110"/>
      <c r="AX22" s="110"/>
      <c r="AY22" s="110"/>
      <c r="AZ22" s="110"/>
    </row>
    <row r="23" spans="1:52" s="23" customFormat="1" ht="76.5" hidden="1" customHeight="1">
      <c r="A23" s="28"/>
      <c r="B23" s="568"/>
      <c r="C23" s="568"/>
      <c r="D23" s="681" t="s">
        <v>570</v>
      </c>
      <c r="E23" s="681"/>
      <c r="F23" s="681"/>
      <c r="G23" s="678"/>
      <c r="H23" s="678"/>
      <c r="I23" s="678"/>
      <c r="J23" s="678"/>
      <c r="K23" s="577"/>
      <c r="L23" s="577"/>
      <c r="M23" s="598"/>
      <c r="N23" s="577"/>
      <c r="O23" s="577"/>
      <c r="P23" s="577"/>
      <c r="Q23" s="577"/>
      <c r="R23" s="577"/>
      <c r="S23" s="577"/>
      <c r="T23" s="577"/>
      <c r="U23" s="577"/>
      <c r="V23" s="577"/>
      <c r="W23" s="577"/>
      <c r="X23" s="577"/>
      <c r="Y23" s="577"/>
      <c r="Z23" s="55"/>
      <c r="AA23" s="55"/>
      <c r="AB23" s="580"/>
      <c r="AC23" s="581"/>
      <c r="AD23" s="577"/>
      <c r="AE23" s="577"/>
      <c r="AF23" s="55"/>
      <c r="AG23" s="578"/>
      <c r="AH23" s="578"/>
      <c r="AI23" s="579"/>
      <c r="AJ23" s="579"/>
      <c r="AK23" s="579"/>
      <c r="AL23" s="579"/>
      <c r="AM23" s="55"/>
      <c r="AN23" s="55"/>
      <c r="AO23" s="55"/>
      <c r="AP23" s="55"/>
      <c r="AQ23" s="110"/>
      <c r="AR23" s="110"/>
      <c r="AS23" s="110"/>
      <c r="AT23" s="110"/>
      <c r="AU23" s="110"/>
      <c r="AV23" s="110"/>
      <c r="AW23" s="110"/>
      <c r="AX23" s="110"/>
      <c r="AY23" s="110"/>
      <c r="AZ23" s="110"/>
    </row>
    <row r="24" spans="1:52" s="23" customFormat="1" ht="86.25" customHeight="1">
      <c r="A24" s="28"/>
      <c r="B24" s="665" t="s">
        <v>811</v>
      </c>
      <c r="C24" s="665"/>
      <c r="D24" s="674" t="s">
        <v>59</v>
      </c>
      <c r="E24" s="674"/>
      <c r="F24" s="674"/>
      <c r="G24" s="678"/>
      <c r="H24" s="678"/>
      <c r="I24" s="678"/>
      <c r="J24" s="678"/>
      <c r="K24" s="55"/>
      <c r="L24" s="55"/>
      <c r="M24" s="55"/>
      <c r="N24" s="55"/>
      <c r="O24" s="55"/>
      <c r="P24" s="55"/>
      <c r="Q24" s="55"/>
      <c r="R24" s="55"/>
      <c r="S24" s="55"/>
      <c r="T24" s="55"/>
      <c r="U24" s="55"/>
      <c r="V24" s="55"/>
      <c r="W24" s="55"/>
      <c r="X24" s="55"/>
      <c r="Y24" s="55"/>
      <c r="Z24" s="55"/>
      <c r="AA24" s="55"/>
      <c r="AB24" s="580"/>
      <c r="AC24" s="581" t="s">
        <v>336</v>
      </c>
      <c r="AD24" s="577" t="str">
        <f>IF(J21 &gt; 9, "("&amp;J21&amp;")", "(0"&amp;J21&amp;")")</f>
        <v>(0)</v>
      </c>
      <c r="AE24" s="577"/>
      <c r="AF24" s="55"/>
      <c r="AG24" s="578">
        <v>21</v>
      </c>
      <c r="AH24" s="578" t="s">
        <v>111</v>
      </c>
      <c r="AI24" s="579"/>
      <c r="AJ24" s="579"/>
      <c r="AK24" s="579"/>
      <c r="AL24" s="579"/>
      <c r="AM24" s="55"/>
      <c r="AN24" s="55"/>
      <c r="AO24" s="55"/>
      <c r="AP24" s="55"/>
      <c r="AQ24" s="110"/>
      <c r="AR24" s="110"/>
      <c r="AS24" s="110"/>
      <c r="AT24" s="110"/>
      <c r="AU24" s="110"/>
      <c r="AV24" s="110"/>
      <c r="AW24" s="110"/>
      <c r="AX24" s="110"/>
      <c r="AY24" s="110"/>
      <c r="AZ24" s="110"/>
    </row>
    <row r="25" spans="1:52" s="23" customFormat="1" ht="80.25" customHeight="1">
      <c r="A25" s="28"/>
      <c r="B25" s="665" t="s">
        <v>812</v>
      </c>
      <c r="C25" s="665"/>
      <c r="D25" s="674" t="s">
        <v>303</v>
      </c>
      <c r="E25" s="674"/>
      <c r="F25" s="674"/>
      <c r="G25" s="599"/>
      <c r="H25" s="599"/>
      <c r="I25" s="55"/>
      <c r="J25" s="55"/>
      <c r="K25" s="55"/>
      <c r="L25" s="55"/>
      <c r="M25" s="55"/>
      <c r="N25" s="55"/>
      <c r="O25" s="55"/>
      <c r="P25" s="55"/>
      <c r="Q25" s="55"/>
      <c r="R25" s="55"/>
      <c r="S25" s="55"/>
      <c r="T25" s="55"/>
      <c r="U25" s="55"/>
      <c r="V25" s="55"/>
      <c r="W25" s="55"/>
      <c r="X25" s="55"/>
      <c r="Y25" s="55"/>
      <c r="Z25" s="55"/>
      <c r="AA25" s="33"/>
      <c r="AB25" s="580"/>
      <c r="AC25" s="581"/>
      <c r="AD25" s="577"/>
      <c r="AE25" s="577"/>
      <c r="AF25" s="55"/>
      <c r="AG25" s="578">
        <v>22</v>
      </c>
      <c r="AH25" s="578" t="s">
        <v>289</v>
      </c>
      <c r="AI25" s="579"/>
      <c r="AJ25" s="579"/>
      <c r="AK25" s="579"/>
      <c r="AL25" s="579"/>
      <c r="AM25" s="55"/>
      <c r="AN25" s="55"/>
      <c r="AO25" s="55"/>
      <c r="AP25" s="55"/>
      <c r="AQ25" s="110"/>
      <c r="AR25" s="110"/>
      <c r="AS25" s="110"/>
      <c r="AT25" s="110"/>
      <c r="AU25" s="110"/>
      <c r="AV25" s="110"/>
      <c r="AW25" s="110"/>
      <c r="AX25" s="110"/>
      <c r="AY25" s="110"/>
      <c r="AZ25" s="110"/>
    </row>
    <row r="26" spans="1:52" s="23" customFormat="1" ht="49.5" hidden="1" customHeight="1">
      <c r="A26" s="28"/>
      <c r="B26" s="600"/>
      <c r="C26" s="600"/>
      <c r="D26" s="687" t="s">
        <v>165</v>
      </c>
      <c r="E26" s="687"/>
      <c r="F26" s="687"/>
      <c r="G26" s="602"/>
      <c r="H26" s="603" t="e">
        <f>#REF!</f>
        <v>#REF!</v>
      </c>
      <c r="I26" s="55"/>
      <c r="J26" s="604"/>
      <c r="K26" s="604"/>
      <c r="L26" s="604"/>
      <c r="M26" s="604"/>
      <c r="N26" s="604"/>
      <c r="O26" s="604"/>
      <c r="P26" s="604"/>
      <c r="Q26" s="604"/>
      <c r="R26" s="604"/>
      <c r="S26" s="604"/>
      <c r="T26" s="604"/>
      <c r="U26" s="604"/>
      <c r="V26" s="604"/>
      <c r="W26" s="604"/>
      <c r="X26" s="604"/>
      <c r="Y26" s="604"/>
      <c r="Z26" s="55"/>
      <c r="AA26" s="55"/>
      <c r="AB26" s="580"/>
      <c r="AC26" s="581" t="s">
        <v>337</v>
      </c>
      <c r="AD26" s="577"/>
      <c r="AE26" s="577"/>
      <c r="AF26" s="55"/>
      <c r="AG26" s="578">
        <v>23</v>
      </c>
      <c r="AH26" s="578" t="s">
        <v>289</v>
      </c>
      <c r="AI26" s="579"/>
      <c r="AJ26" s="579"/>
      <c r="AK26" s="579"/>
      <c r="AL26" s="579"/>
      <c r="AM26" s="55"/>
      <c r="AN26" s="55"/>
      <c r="AO26" s="55"/>
      <c r="AP26" s="55"/>
      <c r="AQ26" s="110"/>
      <c r="AR26" s="110"/>
      <c r="AS26" s="110"/>
      <c r="AT26" s="110"/>
      <c r="AU26" s="110"/>
      <c r="AV26" s="110"/>
      <c r="AW26" s="110"/>
      <c r="AX26" s="110"/>
      <c r="AY26" s="110"/>
      <c r="AZ26" s="110"/>
    </row>
    <row r="27" spans="1:52" s="23" customFormat="1" ht="48" hidden="1" customHeight="1">
      <c r="A27" s="28"/>
      <c r="B27" s="600"/>
      <c r="C27" s="600"/>
      <c r="D27" s="687" t="s">
        <v>166</v>
      </c>
      <c r="E27" s="687"/>
      <c r="F27" s="687"/>
      <c r="G27" s="602">
        <v>0</v>
      </c>
      <c r="H27" s="603" t="e">
        <f>#REF!</f>
        <v>#REF!</v>
      </c>
      <c r="I27" s="55"/>
      <c r="J27" s="605"/>
      <c r="K27" s="605"/>
      <c r="L27" s="605"/>
      <c r="M27" s="605"/>
      <c r="N27" s="605"/>
      <c r="O27" s="605"/>
      <c r="P27" s="605"/>
      <c r="Q27" s="605"/>
      <c r="R27" s="605"/>
      <c r="S27" s="605"/>
      <c r="T27" s="605"/>
      <c r="U27" s="605"/>
      <c r="V27" s="605"/>
      <c r="W27" s="605"/>
      <c r="X27" s="605"/>
      <c r="Y27" s="605"/>
      <c r="Z27" s="605"/>
      <c r="AA27" s="605"/>
      <c r="AB27" s="580"/>
      <c r="AC27" s="581" t="s">
        <v>338</v>
      </c>
      <c r="AD27" s="577"/>
      <c r="AE27" s="577"/>
      <c r="AF27" s="55"/>
      <c r="AG27" s="578">
        <v>24</v>
      </c>
      <c r="AH27" s="578" t="s">
        <v>289</v>
      </c>
      <c r="AI27" s="579"/>
      <c r="AJ27" s="579"/>
      <c r="AK27" s="579"/>
      <c r="AL27" s="579"/>
      <c r="AM27" s="55"/>
      <c r="AN27" s="55"/>
      <c r="AO27" s="55"/>
      <c r="AP27" s="55"/>
      <c r="AQ27" s="110"/>
      <c r="AR27" s="110"/>
      <c r="AS27" s="110"/>
      <c r="AT27" s="110"/>
      <c r="AU27" s="110"/>
      <c r="AV27" s="110"/>
      <c r="AW27" s="110"/>
      <c r="AX27" s="110"/>
      <c r="AY27" s="110"/>
      <c r="AZ27" s="110"/>
    </row>
    <row r="28" spans="1:52" ht="198.75" customHeight="1">
      <c r="B28" s="665" t="s">
        <v>813</v>
      </c>
      <c r="C28" s="665"/>
      <c r="D28" s="674" t="s">
        <v>302</v>
      </c>
      <c r="E28" s="674"/>
      <c r="F28" s="674"/>
      <c r="G28" s="606"/>
      <c r="H28" s="599"/>
      <c r="AB28" s="580"/>
      <c r="AC28" s="581"/>
      <c r="AG28" s="578">
        <v>25</v>
      </c>
      <c r="AH28" s="578" t="s">
        <v>289</v>
      </c>
      <c r="AI28" s="579"/>
      <c r="AJ28" s="579"/>
      <c r="AK28" s="579"/>
      <c r="AL28" s="579"/>
      <c r="AQ28" s="113"/>
      <c r="AR28" s="113"/>
      <c r="AS28" s="113"/>
      <c r="AT28" s="113"/>
      <c r="AU28" s="113"/>
      <c r="AV28" s="113"/>
      <c r="AW28" s="113"/>
      <c r="AX28" s="113"/>
      <c r="AY28" s="113"/>
      <c r="AZ28" s="113"/>
    </row>
    <row r="29" spans="1:52" ht="69" customHeight="1">
      <c r="B29" s="665" t="s">
        <v>833</v>
      </c>
      <c r="C29" s="665"/>
      <c r="D29" s="674" t="s">
        <v>60</v>
      </c>
      <c r="E29" s="674"/>
      <c r="F29" s="674"/>
      <c r="G29" s="599"/>
      <c r="H29" s="599"/>
      <c r="AB29" s="580"/>
      <c r="AC29" s="581"/>
      <c r="AG29" s="578">
        <v>26</v>
      </c>
      <c r="AH29" s="578" t="s">
        <v>289</v>
      </c>
      <c r="AI29" s="579"/>
      <c r="AJ29" s="579"/>
      <c r="AK29" s="579"/>
      <c r="AL29" s="579"/>
      <c r="AQ29" s="113"/>
      <c r="AR29" s="113"/>
      <c r="AS29" s="113"/>
      <c r="AT29" s="113"/>
      <c r="AU29" s="113"/>
      <c r="AV29" s="113"/>
      <c r="AW29" s="113"/>
      <c r="AX29" s="113"/>
      <c r="AY29" s="113"/>
      <c r="AZ29" s="113"/>
    </row>
    <row r="30" spans="1:52" ht="69" customHeight="1">
      <c r="B30" s="665" t="s">
        <v>834</v>
      </c>
      <c r="C30" s="665"/>
      <c r="D30" s="665" t="s">
        <v>556</v>
      </c>
      <c r="E30" s="665"/>
      <c r="F30" s="665"/>
      <c r="G30" s="599"/>
      <c r="H30" s="599"/>
      <c r="AB30" s="580"/>
      <c r="AC30" s="581"/>
      <c r="AG30" s="578"/>
      <c r="AH30" s="578"/>
      <c r="AI30" s="579"/>
      <c r="AJ30" s="579"/>
      <c r="AK30" s="579"/>
      <c r="AL30" s="579"/>
      <c r="AQ30" s="113"/>
      <c r="AR30" s="113"/>
      <c r="AS30" s="113"/>
      <c r="AT30" s="113"/>
      <c r="AU30" s="113"/>
      <c r="AV30" s="113"/>
      <c r="AW30" s="113"/>
      <c r="AX30" s="113"/>
      <c r="AY30" s="113"/>
      <c r="AZ30" s="113"/>
    </row>
    <row r="31" spans="1:52" s="23" customFormat="1" ht="97.5" customHeight="1">
      <c r="A31" s="28"/>
      <c r="B31" s="665" t="s">
        <v>814</v>
      </c>
      <c r="C31" s="665"/>
      <c r="D31" s="674" t="s">
        <v>61</v>
      </c>
      <c r="E31" s="674"/>
      <c r="F31" s="674"/>
      <c r="G31" s="599"/>
      <c r="H31" s="599"/>
      <c r="I31" s="55"/>
      <c r="J31" s="55"/>
      <c r="K31" s="55"/>
      <c r="L31" s="55"/>
      <c r="M31" s="55"/>
      <c r="N31" s="55"/>
      <c r="O31" s="55"/>
      <c r="P31" s="55"/>
      <c r="Q31" s="55"/>
      <c r="R31" s="55"/>
      <c r="S31" s="55"/>
      <c r="T31" s="55"/>
      <c r="U31" s="55"/>
      <c r="V31" s="55"/>
      <c r="W31" s="55"/>
      <c r="X31" s="55"/>
      <c r="Y31" s="55"/>
      <c r="Z31" s="55"/>
      <c r="AA31" s="55"/>
      <c r="AB31" s="580"/>
      <c r="AC31" s="581"/>
      <c r="AD31" s="577"/>
      <c r="AE31" s="577"/>
      <c r="AF31" s="55"/>
      <c r="AG31" s="578">
        <v>27</v>
      </c>
      <c r="AH31" s="578" t="s">
        <v>289</v>
      </c>
      <c r="AI31" s="579"/>
      <c r="AJ31" s="579"/>
      <c r="AK31" s="579"/>
      <c r="AL31" s="579"/>
      <c r="AM31" s="55"/>
      <c r="AN31" s="55"/>
      <c r="AO31" s="55"/>
      <c r="AP31" s="55"/>
      <c r="AQ31" s="110"/>
      <c r="AR31" s="110"/>
      <c r="AS31" s="110"/>
      <c r="AT31" s="110"/>
      <c r="AU31" s="110"/>
      <c r="AV31" s="110"/>
      <c r="AW31" s="110"/>
      <c r="AX31" s="110"/>
      <c r="AY31" s="110"/>
      <c r="AZ31" s="110"/>
    </row>
    <row r="32" spans="1:52" s="23" customFormat="1" ht="57" customHeight="1">
      <c r="A32" s="28"/>
      <c r="B32" s="665" t="s">
        <v>815</v>
      </c>
      <c r="C32" s="665"/>
      <c r="D32" s="674" t="s">
        <v>407</v>
      </c>
      <c r="E32" s="674"/>
      <c r="F32" s="674"/>
      <c r="G32" s="601"/>
      <c r="H32" s="601"/>
      <c r="I32" s="55"/>
      <c r="J32" s="55"/>
      <c r="K32" s="55"/>
      <c r="L32" s="55"/>
      <c r="M32" s="55"/>
      <c r="N32" s="55"/>
      <c r="O32" s="55"/>
      <c r="P32" s="55"/>
      <c r="Q32" s="55"/>
      <c r="R32" s="55"/>
      <c r="S32" s="55"/>
      <c r="T32" s="55"/>
      <c r="U32" s="55"/>
      <c r="V32" s="55"/>
      <c r="W32" s="55"/>
      <c r="X32" s="55"/>
      <c r="Y32" s="55"/>
      <c r="Z32" s="55"/>
      <c r="AA32" s="55"/>
      <c r="AB32" s="580"/>
      <c r="AC32" s="581"/>
      <c r="AD32" s="577"/>
      <c r="AE32" s="577"/>
      <c r="AF32" s="55"/>
      <c r="AG32" s="578">
        <v>28</v>
      </c>
      <c r="AH32" s="578" t="s">
        <v>289</v>
      </c>
      <c r="AI32" s="579"/>
      <c r="AJ32" s="579"/>
      <c r="AK32" s="579"/>
      <c r="AL32" s="579"/>
      <c r="AM32" s="55"/>
      <c r="AN32" s="55"/>
      <c r="AO32" s="55"/>
      <c r="AP32" s="55"/>
      <c r="AQ32" s="110"/>
      <c r="AR32" s="110"/>
      <c r="AS32" s="110"/>
      <c r="AT32" s="110"/>
      <c r="AU32" s="110"/>
      <c r="AV32" s="110"/>
      <c r="AW32" s="110"/>
      <c r="AX32" s="110"/>
      <c r="AY32" s="110"/>
      <c r="AZ32" s="110"/>
    </row>
    <row r="33" spans="1:52" s="23" customFormat="1" ht="44.25" customHeight="1">
      <c r="A33" s="28"/>
      <c r="B33" s="665" t="s">
        <v>816</v>
      </c>
      <c r="C33" s="665"/>
      <c r="D33" s="674" t="s">
        <v>304</v>
      </c>
      <c r="E33" s="674"/>
      <c r="F33" s="674"/>
      <c r="G33" s="599"/>
      <c r="H33" s="599"/>
      <c r="I33" s="55"/>
      <c r="J33" s="55"/>
      <c r="K33" s="55"/>
      <c r="L33" s="55"/>
      <c r="M33" s="55"/>
      <c r="N33" s="55"/>
      <c r="O33" s="55"/>
      <c r="P33" s="55"/>
      <c r="Q33" s="55"/>
      <c r="R33" s="55"/>
      <c r="S33" s="55"/>
      <c r="T33" s="55"/>
      <c r="U33" s="55"/>
      <c r="V33" s="55"/>
      <c r="W33" s="55"/>
      <c r="X33" s="55"/>
      <c r="Y33" s="55"/>
      <c r="Z33" s="55"/>
      <c r="AA33" s="55"/>
      <c r="AB33" s="580"/>
      <c r="AC33" s="581"/>
      <c r="AD33" s="577"/>
      <c r="AE33" s="577"/>
      <c r="AF33" s="55"/>
      <c r="AG33" s="578">
        <v>29</v>
      </c>
      <c r="AH33" s="578" t="s">
        <v>289</v>
      </c>
      <c r="AI33" s="579"/>
      <c r="AJ33" s="579"/>
      <c r="AK33" s="579"/>
      <c r="AL33" s="579"/>
      <c r="AM33" s="55"/>
      <c r="AN33" s="55"/>
      <c r="AO33" s="55"/>
      <c r="AP33" s="55"/>
      <c r="AQ33" s="110"/>
      <c r="AR33" s="110"/>
      <c r="AS33" s="110"/>
      <c r="AT33" s="110"/>
      <c r="AU33" s="110"/>
      <c r="AV33" s="110"/>
      <c r="AW33" s="110"/>
      <c r="AX33" s="110"/>
      <c r="AY33" s="110"/>
      <c r="AZ33" s="110"/>
    </row>
    <row r="34" spans="1:52" s="23" customFormat="1" ht="45" customHeight="1">
      <c r="A34" s="28"/>
      <c r="B34" s="665" t="s">
        <v>817</v>
      </c>
      <c r="C34" s="665"/>
      <c r="D34" s="674" t="s">
        <v>62</v>
      </c>
      <c r="E34" s="674"/>
      <c r="F34" s="674"/>
      <c r="G34" s="599"/>
      <c r="H34" s="599"/>
      <c r="I34" s="55"/>
      <c r="J34" s="55"/>
      <c r="K34" s="55"/>
      <c r="L34" s="55"/>
      <c r="M34" s="55"/>
      <c r="N34" s="55"/>
      <c r="O34" s="55"/>
      <c r="P34" s="55"/>
      <c r="Q34" s="55"/>
      <c r="R34" s="55"/>
      <c r="S34" s="55"/>
      <c r="T34" s="55"/>
      <c r="U34" s="55"/>
      <c r="V34" s="55"/>
      <c r="W34" s="55"/>
      <c r="X34" s="55"/>
      <c r="Y34" s="55"/>
      <c r="Z34" s="55"/>
      <c r="AA34" s="55"/>
      <c r="AB34" s="580"/>
      <c r="AC34" s="581"/>
      <c r="AD34" s="577"/>
      <c r="AE34" s="577"/>
      <c r="AF34" s="55"/>
      <c r="AG34" s="578">
        <v>30</v>
      </c>
      <c r="AH34" s="578" t="s">
        <v>289</v>
      </c>
      <c r="AI34" s="579"/>
      <c r="AJ34" s="579"/>
      <c r="AK34" s="579"/>
      <c r="AL34" s="579"/>
      <c r="AM34" s="55"/>
      <c r="AN34" s="55"/>
      <c r="AO34" s="55"/>
      <c r="AP34" s="55"/>
      <c r="AQ34" s="110"/>
      <c r="AR34" s="110"/>
      <c r="AS34" s="110"/>
      <c r="AT34" s="110"/>
      <c r="AU34" s="110"/>
      <c r="AV34" s="110"/>
      <c r="AW34" s="110"/>
      <c r="AX34" s="110"/>
      <c r="AY34" s="110"/>
      <c r="AZ34" s="110"/>
    </row>
    <row r="35" spans="1:52" s="23" customFormat="1" ht="45.75" customHeight="1">
      <c r="A35" s="28"/>
      <c r="B35" s="665" t="s">
        <v>818</v>
      </c>
      <c r="C35" s="665"/>
      <c r="D35" s="674" t="s">
        <v>63</v>
      </c>
      <c r="E35" s="674"/>
      <c r="F35" s="674"/>
      <c r="G35" s="599"/>
      <c r="H35" s="599"/>
      <c r="I35" s="55"/>
      <c r="J35" s="55"/>
      <c r="K35" s="55"/>
      <c r="L35" s="55"/>
      <c r="M35" s="55"/>
      <c r="N35" s="55"/>
      <c r="O35" s="55"/>
      <c r="P35" s="55"/>
      <c r="Q35" s="55"/>
      <c r="R35" s="55"/>
      <c r="S35" s="55"/>
      <c r="T35" s="55"/>
      <c r="U35" s="55"/>
      <c r="V35" s="55"/>
      <c r="W35" s="55"/>
      <c r="X35" s="55"/>
      <c r="Y35" s="55"/>
      <c r="Z35" s="55"/>
      <c r="AA35" s="55"/>
      <c r="AB35" s="580"/>
      <c r="AC35" s="581"/>
      <c r="AD35" s="577"/>
      <c r="AE35" s="577"/>
      <c r="AF35" s="55"/>
      <c r="AG35" s="578">
        <v>31</v>
      </c>
      <c r="AH35" s="578" t="s">
        <v>111</v>
      </c>
      <c r="AI35" s="579"/>
      <c r="AJ35" s="579"/>
      <c r="AK35" s="579"/>
      <c r="AL35" s="579"/>
      <c r="AM35" s="55"/>
      <c r="AN35" s="55"/>
      <c r="AO35" s="55"/>
      <c r="AP35" s="55"/>
      <c r="AQ35" s="110"/>
      <c r="AR35" s="110"/>
      <c r="AS35" s="110"/>
      <c r="AT35" s="110"/>
      <c r="AU35" s="110"/>
      <c r="AV35" s="110"/>
      <c r="AW35" s="110"/>
      <c r="AX35" s="110"/>
      <c r="AY35" s="110"/>
      <c r="AZ35" s="110"/>
    </row>
    <row r="36" spans="1:52" s="23" customFormat="1" ht="40.5" customHeight="1">
      <c r="A36" s="28"/>
      <c r="B36" s="665" t="s">
        <v>819</v>
      </c>
      <c r="C36" s="665"/>
      <c r="D36" s="674" t="s">
        <v>64</v>
      </c>
      <c r="E36" s="674"/>
      <c r="F36" s="674"/>
      <c r="G36" s="599"/>
      <c r="H36" s="599"/>
      <c r="I36" s="55"/>
      <c r="J36" s="55"/>
      <c r="K36" s="55"/>
      <c r="L36" s="55"/>
      <c r="M36" s="55"/>
      <c r="N36" s="55"/>
      <c r="O36" s="55"/>
      <c r="P36" s="55"/>
      <c r="Q36" s="55"/>
      <c r="R36" s="55"/>
      <c r="S36" s="55"/>
      <c r="T36" s="55"/>
      <c r="U36" s="55"/>
      <c r="V36" s="55"/>
      <c r="W36" s="55"/>
      <c r="X36" s="55"/>
      <c r="Y36" s="55"/>
      <c r="Z36" s="55"/>
      <c r="AA36" s="55"/>
      <c r="AB36" s="580"/>
      <c r="AC36" s="581"/>
      <c r="AD36" s="577"/>
      <c r="AE36" s="577"/>
      <c r="AF36" s="55"/>
      <c r="AG36" s="55"/>
      <c r="AH36" s="55"/>
      <c r="AI36" s="55"/>
      <c r="AJ36" s="55"/>
      <c r="AK36" s="55"/>
      <c r="AL36" s="55"/>
      <c r="AM36" s="55"/>
      <c r="AN36" s="55"/>
      <c r="AO36" s="55"/>
      <c r="AP36" s="55"/>
      <c r="AQ36" s="110"/>
      <c r="AR36" s="110"/>
      <c r="AS36" s="110"/>
      <c r="AT36" s="110"/>
      <c r="AU36" s="110"/>
      <c r="AV36" s="110"/>
      <c r="AW36" s="110"/>
      <c r="AX36" s="110"/>
      <c r="AY36" s="110"/>
      <c r="AZ36" s="110"/>
    </row>
    <row r="37" spans="1:52" s="23" customFormat="1" ht="46.5" customHeight="1">
      <c r="A37" s="28"/>
      <c r="B37" s="665" t="s">
        <v>820</v>
      </c>
      <c r="C37" s="665"/>
      <c r="D37" s="674" t="s">
        <v>282</v>
      </c>
      <c r="E37" s="674"/>
      <c r="F37" s="674"/>
      <c r="G37" s="599"/>
      <c r="H37" s="599"/>
      <c r="I37" s="55"/>
      <c r="J37" s="55"/>
      <c r="K37" s="55"/>
      <c r="L37" s="55"/>
      <c r="M37" s="55"/>
      <c r="N37" s="55"/>
      <c r="O37" s="55"/>
      <c r="P37" s="55"/>
      <c r="Q37" s="55"/>
      <c r="R37" s="55"/>
      <c r="S37" s="55"/>
      <c r="T37" s="55"/>
      <c r="U37" s="55"/>
      <c r="V37" s="55"/>
      <c r="W37" s="55"/>
      <c r="X37" s="55"/>
      <c r="Y37" s="55"/>
      <c r="Z37" s="55"/>
      <c r="AA37" s="55"/>
      <c r="AB37" s="580"/>
      <c r="AC37" s="581"/>
      <c r="AD37" s="577"/>
      <c r="AE37" s="577"/>
      <c r="AF37" s="55"/>
      <c r="AG37" s="55"/>
      <c r="AH37" s="55"/>
      <c r="AI37" s="55"/>
      <c r="AJ37" s="55"/>
      <c r="AK37" s="55"/>
      <c r="AL37" s="55"/>
      <c r="AM37" s="55"/>
      <c r="AN37" s="55"/>
      <c r="AO37" s="55"/>
      <c r="AP37" s="55"/>
      <c r="AQ37" s="110"/>
      <c r="AR37" s="110"/>
      <c r="AS37" s="110"/>
      <c r="AT37" s="110"/>
      <c r="AU37" s="110"/>
      <c r="AV37" s="110"/>
      <c r="AW37" s="110"/>
      <c r="AX37" s="110"/>
      <c r="AY37" s="110"/>
      <c r="AZ37" s="110"/>
    </row>
    <row r="38" spans="1:52" s="23" customFormat="1" ht="45" customHeight="1">
      <c r="A38" s="28"/>
      <c r="B38" s="665" t="s">
        <v>821</v>
      </c>
      <c r="C38" s="665"/>
      <c r="D38" s="674" t="s">
        <v>283</v>
      </c>
      <c r="E38" s="674"/>
      <c r="F38" s="674"/>
      <c r="G38" s="599"/>
      <c r="H38" s="599"/>
      <c r="I38" s="55"/>
      <c r="J38" s="55"/>
      <c r="K38" s="55"/>
      <c r="L38" s="55"/>
      <c r="M38" s="55"/>
      <c r="N38" s="55"/>
      <c r="O38" s="55"/>
      <c r="P38" s="55"/>
      <c r="Q38" s="55"/>
      <c r="R38" s="55"/>
      <c r="S38" s="55"/>
      <c r="T38" s="55"/>
      <c r="U38" s="55"/>
      <c r="V38" s="55"/>
      <c r="W38" s="55"/>
      <c r="X38" s="55"/>
      <c r="Y38" s="55"/>
      <c r="Z38" s="55"/>
      <c r="AA38" s="55"/>
      <c r="AB38" s="580"/>
      <c r="AC38" s="581"/>
      <c r="AD38" s="577"/>
      <c r="AE38" s="577"/>
      <c r="AF38" s="55"/>
      <c r="AG38" s="55"/>
      <c r="AH38" s="55"/>
      <c r="AI38" s="55"/>
      <c r="AJ38" s="55"/>
      <c r="AK38" s="55"/>
      <c r="AL38" s="55"/>
      <c r="AM38" s="55"/>
      <c r="AN38" s="55"/>
      <c r="AO38" s="55"/>
      <c r="AP38" s="55"/>
      <c r="AQ38" s="110"/>
      <c r="AR38" s="110"/>
      <c r="AS38" s="110"/>
      <c r="AT38" s="110"/>
      <c r="AU38" s="110"/>
      <c r="AV38" s="110"/>
      <c r="AW38" s="110"/>
      <c r="AX38" s="110"/>
      <c r="AY38" s="110"/>
      <c r="AZ38" s="110"/>
    </row>
    <row r="39" spans="1:52" s="23" customFormat="1" ht="46.5" customHeight="1">
      <c r="A39" s="28"/>
      <c r="B39" s="665" t="s">
        <v>822</v>
      </c>
      <c r="C39" s="665"/>
      <c r="D39" s="674" t="s">
        <v>65</v>
      </c>
      <c r="E39" s="674"/>
      <c r="F39" s="674"/>
      <c r="G39" s="599"/>
      <c r="H39" s="599"/>
      <c r="I39" s="55"/>
      <c r="J39" s="55"/>
      <c r="K39" s="55"/>
      <c r="L39" s="55"/>
      <c r="M39" s="55"/>
      <c r="N39" s="55"/>
      <c r="O39" s="55"/>
      <c r="P39" s="55"/>
      <c r="Q39" s="55"/>
      <c r="R39" s="55"/>
      <c r="S39" s="55"/>
      <c r="T39" s="55"/>
      <c r="U39" s="55"/>
      <c r="V39" s="55"/>
      <c r="W39" s="55"/>
      <c r="X39" s="55"/>
      <c r="Y39" s="55"/>
      <c r="Z39" s="55"/>
      <c r="AA39" s="55"/>
      <c r="AB39" s="580"/>
      <c r="AC39" s="581"/>
      <c r="AD39" s="577"/>
      <c r="AE39" s="577"/>
      <c r="AF39" s="55"/>
      <c r="AG39" s="55"/>
      <c r="AH39" s="55"/>
      <c r="AI39" s="55"/>
      <c r="AJ39" s="55"/>
      <c r="AK39" s="55"/>
      <c r="AL39" s="55"/>
      <c r="AM39" s="55"/>
      <c r="AN39" s="55"/>
      <c r="AO39" s="55"/>
      <c r="AP39" s="55"/>
      <c r="AQ39" s="110"/>
      <c r="AR39" s="110"/>
      <c r="AS39" s="110"/>
      <c r="AT39" s="110"/>
      <c r="AU39" s="110"/>
      <c r="AV39" s="110"/>
      <c r="AW39" s="110"/>
      <c r="AX39" s="110"/>
      <c r="AY39" s="110"/>
      <c r="AZ39" s="110"/>
    </row>
    <row r="40" spans="1:52" s="23" customFormat="1" ht="60" customHeight="1">
      <c r="A40" s="28"/>
      <c r="B40" s="665" t="s">
        <v>823</v>
      </c>
      <c r="C40" s="665"/>
      <c r="D40" s="674" t="s">
        <v>437</v>
      </c>
      <c r="E40" s="674"/>
      <c r="F40" s="674"/>
      <c r="G40" s="599"/>
      <c r="H40" s="599"/>
      <c r="I40" s="55"/>
      <c r="J40" s="55"/>
      <c r="K40" s="55"/>
      <c r="L40" s="55"/>
      <c r="M40" s="55"/>
      <c r="N40" s="55"/>
      <c r="O40" s="55"/>
      <c r="P40" s="55"/>
      <c r="Q40" s="55"/>
      <c r="R40" s="55"/>
      <c r="S40" s="55"/>
      <c r="T40" s="55"/>
      <c r="U40" s="55"/>
      <c r="V40" s="55"/>
      <c r="W40" s="55"/>
      <c r="X40" s="55"/>
      <c r="Y40" s="55"/>
      <c r="Z40" s="55"/>
      <c r="AA40" s="55"/>
      <c r="AB40" s="580"/>
      <c r="AC40" s="581"/>
      <c r="AD40" s="577"/>
      <c r="AE40" s="577"/>
      <c r="AF40" s="55"/>
      <c r="AG40" s="55"/>
      <c r="AH40" s="55"/>
      <c r="AI40" s="55"/>
      <c r="AJ40" s="55"/>
      <c r="AK40" s="55"/>
      <c r="AL40" s="55"/>
      <c r="AM40" s="55"/>
      <c r="AN40" s="55"/>
      <c r="AO40" s="55"/>
      <c r="AP40" s="55"/>
      <c r="AQ40" s="110"/>
      <c r="AR40" s="110"/>
      <c r="AS40" s="110"/>
      <c r="AT40" s="110"/>
      <c r="AU40" s="110"/>
      <c r="AV40" s="110"/>
      <c r="AW40" s="110"/>
      <c r="AX40" s="110"/>
      <c r="AY40" s="110"/>
      <c r="AZ40" s="110"/>
    </row>
    <row r="41" spans="1:52" s="23" customFormat="1" ht="55.5" customHeight="1">
      <c r="A41" s="28"/>
      <c r="B41" s="665" t="s">
        <v>824</v>
      </c>
      <c r="C41" s="665"/>
      <c r="D41" s="674" t="s">
        <v>284</v>
      </c>
      <c r="E41" s="674"/>
      <c r="F41" s="674"/>
      <c r="G41" s="599"/>
      <c r="H41" s="599"/>
      <c r="I41" s="55"/>
      <c r="J41" s="55"/>
      <c r="K41" s="55"/>
      <c r="L41" s="55"/>
      <c r="M41" s="55"/>
      <c r="N41" s="55"/>
      <c r="O41" s="55"/>
      <c r="P41" s="55"/>
      <c r="Q41" s="55"/>
      <c r="R41" s="55"/>
      <c r="S41" s="55"/>
      <c r="T41" s="55"/>
      <c r="U41" s="55"/>
      <c r="V41" s="55"/>
      <c r="W41" s="55"/>
      <c r="X41" s="55"/>
      <c r="Y41" s="55"/>
      <c r="Z41" s="55"/>
      <c r="AA41" s="55"/>
      <c r="AB41" s="580"/>
      <c r="AC41" s="581"/>
      <c r="AD41" s="577"/>
      <c r="AE41" s="577"/>
      <c r="AF41" s="55"/>
      <c r="AG41" s="55"/>
      <c r="AH41" s="55"/>
      <c r="AI41" s="55"/>
      <c r="AJ41" s="55"/>
      <c r="AK41" s="55"/>
      <c r="AL41" s="55"/>
      <c r="AM41" s="55"/>
      <c r="AN41" s="55"/>
      <c r="AO41" s="55"/>
      <c r="AP41" s="55"/>
      <c r="AQ41" s="110"/>
      <c r="AR41" s="110"/>
      <c r="AS41" s="110"/>
      <c r="AT41" s="110"/>
      <c r="AU41" s="110"/>
      <c r="AV41" s="110"/>
      <c r="AW41" s="110"/>
      <c r="AX41" s="110"/>
      <c r="AY41" s="110"/>
      <c r="AZ41" s="110"/>
    </row>
    <row r="42" spans="1:52" ht="46.5" customHeight="1">
      <c r="B42" s="665" t="s">
        <v>825</v>
      </c>
      <c r="C42" s="665"/>
      <c r="D42" s="674" t="s">
        <v>436</v>
      </c>
      <c r="E42" s="674"/>
      <c r="F42" s="674"/>
      <c r="G42" s="599"/>
      <c r="H42" s="599"/>
      <c r="AB42" s="580"/>
      <c r="AC42" s="581"/>
      <c r="AQ42" s="113"/>
      <c r="AR42" s="113"/>
      <c r="AS42" s="113"/>
      <c r="AT42" s="113"/>
      <c r="AU42" s="113"/>
      <c r="AV42" s="113"/>
      <c r="AW42" s="113"/>
      <c r="AX42" s="113"/>
      <c r="AY42" s="113"/>
      <c r="AZ42" s="113"/>
    </row>
    <row r="43" spans="1:52" ht="49.5" customHeight="1">
      <c r="B43" s="665" t="s">
        <v>826</v>
      </c>
      <c r="C43" s="665"/>
      <c r="D43" s="599" t="s">
        <v>730</v>
      </c>
      <c r="E43" s="599"/>
      <c r="F43" s="599"/>
      <c r="G43" s="599"/>
      <c r="H43" s="599"/>
      <c r="AB43" s="580"/>
      <c r="AC43" s="581"/>
      <c r="AQ43" s="113"/>
      <c r="AR43" s="113"/>
      <c r="AS43" s="113"/>
      <c r="AT43" s="113"/>
      <c r="AU43" s="113"/>
      <c r="AV43" s="113"/>
      <c r="AW43" s="113"/>
      <c r="AX43" s="113"/>
      <c r="AY43" s="113"/>
      <c r="AZ43" s="113"/>
    </row>
    <row r="44" spans="1:52" ht="44.25" customHeight="1">
      <c r="B44" s="665" t="s">
        <v>827</v>
      </c>
      <c r="C44" s="665"/>
      <c r="D44" s="665" t="s">
        <v>470</v>
      </c>
      <c r="E44" s="665"/>
      <c r="F44" s="665"/>
      <c r="G44" s="599"/>
      <c r="H44" s="599"/>
      <c r="AB44" s="580"/>
      <c r="AC44" s="581"/>
      <c r="AQ44" s="113"/>
      <c r="AR44" s="113"/>
      <c r="AS44" s="113"/>
      <c r="AT44" s="113"/>
      <c r="AU44" s="113"/>
      <c r="AV44" s="113"/>
      <c r="AW44" s="113"/>
      <c r="AX44" s="113"/>
      <c r="AY44" s="113"/>
      <c r="AZ44" s="113"/>
    </row>
    <row r="45" spans="1:52" ht="43.5" customHeight="1">
      <c r="B45" s="665" t="s">
        <v>828</v>
      </c>
      <c r="C45" s="665"/>
      <c r="D45" s="665" t="s">
        <v>731</v>
      </c>
      <c r="E45" s="665"/>
      <c r="F45" s="665"/>
      <c r="G45" s="599"/>
      <c r="H45" s="599"/>
      <c r="AB45" s="580"/>
      <c r="AC45" s="581"/>
      <c r="AQ45" s="113"/>
      <c r="AR45" s="113"/>
      <c r="AS45" s="113"/>
      <c r="AT45" s="113"/>
      <c r="AU45" s="113"/>
      <c r="AV45" s="113"/>
      <c r="AW45" s="113"/>
      <c r="AX45" s="113"/>
      <c r="AY45" s="113"/>
      <c r="AZ45" s="113"/>
    </row>
    <row r="46" spans="1:52" ht="43.5" customHeight="1">
      <c r="B46" s="665" t="s">
        <v>829</v>
      </c>
      <c r="C46" s="665"/>
      <c r="D46" s="665" t="s">
        <v>596</v>
      </c>
      <c r="E46" s="665"/>
      <c r="F46" s="665"/>
      <c r="G46" s="599"/>
      <c r="H46" s="599"/>
      <c r="AB46" s="580"/>
      <c r="AC46" s="581"/>
      <c r="AQ46" s="113"/>
      <c r="AR46" s="113"/>
      <c r="AS46" s="113"/>
      <c r="AT46" s="113"/>
      <c r="AU46" s="113"/>
      <c r="AV46" s="113"/>
      <c r="AW46" s="113"/>
      <c r="AX46" s="113"/>
      <c r="AY46" s="113"/>
      <c r="AZ46" s="113"/>
    </row>
    <row r="47" spans="1:52" ht="28.9" customHeight="1">
      <c r="B47" s="665" t="s">
        <v>830</v>
      </c>
      <c r="C47" s="665"/>
      <c r="D47" s="665" t="s">
        <v>597</v>
      </c>
      <c r="E47" s="665"/>
      <c r="F47" s="665"/>
      <c r="G47" s="599"/>
      <c r="AB47" s="580"/>
      <c r="AC47" s="581"/>
      <c r="AQ47" s="113"/>
      <c r="AR47" s="113"/>
      <c r="AS47" s="113"/>
      <c r="AT47" s="113"/>
      <c r="AU47" s="113"/>
      <c r="AV47" s="113"/>
      <c r="AW47" s="113"/>
      <c r="AX47" s="113"/>
      <c r="AY47" s="113"/>
      <c r="AZ47" s="113"/>
    </row>
    <row r="48" spans="1:52" ht="43.5" customHeight="1">
      <c r="B48" s="665" t="s">
        <v>831</v>
      </c>
      <c r="C48" s="665"/>
      <c r="D48" s="665" t="s">
        <v>598</v>
      </c>
      <c r="E48" s="665"/>
      <c r="F48" s="665"/>
      <c r="G48" s="599"/>
      <c r="H48" s="665"/>
      <c r="I48" s="665"/>
      <c r="J48" s="665"/>
      <c r="AB48" s="580"/>
      <c r="AC48" s="581"/>
      <c r="AQ48" s="113"/>
      <c r="AR48" s="113"/>
      <c r="AS48" s="113"/>
      <c r="AT48" s="113"/>
      <c r="AU48" s="113"/>
      <c r="AV48" s="113"/>
      <c r="AW48" s="113"/>
      <c r="AX48" s="113"/>
      <c r="AY48" s="113"/>
      <c r="AZ48" s="113"/>
    </row>
    <row r="49" spans="1:52" ht="87" customHeight="1">
      <c r="B49" s="607" t="s">
        <v>832</v>
      </c>
      <c r="C49" s="608"/>
      <c r="D49" s="665" t="s">
        <v>599</v>
      </c>
      <c r="E49" s="665"/>
      <c r="F49" s="665"/>
      <c r="G49" s="599"/>
      <c r="H49" s="599"/>
      <c r="AB49" s="580"/>
      <c r="AC49" s="581"/>
      <c r="AQ49" s="113"/>
      <c r="AR49" s="113"/>
      <c r="AS49" s="113"/>
      <c r="AT49" s="113"/>
      <c r="AU49" s="113"/>
      <c r="AV49" s="113"/>
      <c r="AW49" s="113"/>
      <c r="AX49" s="113"/>
      <c r="AY49" s="113"/>
      <c r="AZ49" s="113"/>
    </row>
    <row r="50" spans="1:52" ht="87" customHeight="1">
      <c r="B50" s="676" t="s">
        <v>797</v>
      </c>
      <c r="C50" s="676"/>
      <c r="D50" s="665" t="s">
        <v>796</v>
      </c>
      <c r="E50" s="665"/>
      <c r="F50" s="665"/>
      <c r="G50" s="599"/>
      <c r="H50" s="599"/>
      <c r="AB50" s="580"/>
      <c r="AC50" s="581"/>
      <c r="AQ50" s="113"/>
      <c r="AR50" s="113"/>
      <c r="AS50" s="113"/>
      <c r="AT50" s="113"/>
      <c r="AU50" s="113"/>
      <c r="AV50" s="113"/>
      <c r="AW50" s="113"/>
      <c r="AX50" s="113"/>
      <c r="AY50" s="113"/>
      <c r="AZ50" s="113"/>
    </row>
    <row r="51" spans="1:52" ht="87" customHeight="1">
      <c r="B51" s="667" t="s">
        <v>799</v>
      </c>
      <c r="C51" s="667"/>
      <c r="D51" s="665" t="s">
        <v>798</v>
      </c>
      <c r="E51" s="665"/>
      <c r="F51" s="665"/>
      <c r="G51" s="599"/>
      <c r="H51" s="599"/>
      <c r="AB51" s="580"/>
      <c r="AC51" s="581"/>
      <c r="AQ51" s="113"/>
      <c r="AR51" s="113"/>
      <c r="AS51" s="113"/>
      <c r="AT51" s="113"/>
      <c r="AU51" s="113"/>
      <c r="AV51" s="113"/>
      <c r="AW51" s="113"/>
      <c r="AX51" s="113"/>
      <c r="AY51" s="113"/>
      <c r="AZ51" s="113"/>
    </row>
    <row r="52" spans="1:52" ht="87" customHeight="1">
      <c r="B52" s="667" t="s">
        <v>801</v>
      </c>
      <c r="C52" s="667"/>
      <c r="D52" s="665" t="s">
        <v>800</v>
      </c>
      <c r="E52" s="665"/>
      <c r="F52" s="665"/>
      <c r="G52" s="599"/>
      <c r="H52" s="599"/>
      <c r="AB52" s="580"/>
      <c r="AC52" s="581"/>
      <c r="AQ52" s="113"/>
      <c r="AR52" s="113"/>
      <c r="AS52" s="113"/>
      <c r="AT52" s="113"/>
      <c r="AU52" s="113"/>
      <c r="AV52" s="113"/>
      <c r="AW52" s="113"/>
      <c r="AX52" s="113"/>
      <c r="AY52" s="113"/>
      <c r="AZ52" s="113"/>
    </row>
    <row r="53" spans="1:52" ht="87" customHeight="1">
      <c r="B53" s="667" t="s">
        <v>803</v>
      </c>
      <c r="C53" s="667"/>
      <c r="D53" s="665" t="s">
        <v>802</v>
      </c>
      <c r="E53" s="665"/>
      <c r="F53" s="665"/>
      <c r="G53" s="599"/>
      <c r="H53" s="599"/>
      <c r="AB53" s="580"/>
      <c r="AC53" s="581"/>
      <c r="AQ53" s="113"/>
      <c r="AR53" s="113"/>
      <c r="AS53" s="113"/>
      <c r="AT53" s="113"/>
      <c r="AU53" s="113"/>
      <c r="AV53" s="113"/>
      <c r="AW53" s="113"/>
      <c r="AX53" s="113"/>
      <c r="AY53" s="113"/>
      <c r="AZ53" s="113"/>
    </row>
    <row r="54" spans="1:52" ht="87" customHeight="1">
      <c r="B54" s="667" t="s">
        <v>805</v>
      </c>
      <c r="C54" s="667"/>
      <c r="D54" s="665" t="s">
        <v>804</v>
      </c>
      <c r="E54" s="665"/>
      <c r="F54" s="665"/>
      <c r="G54" s="599"/>
      <c r="H54" s="599"/>
      <c r="AB54" s="580"/>
      <c r="AC54" s="581"/>
      <c r="AQ54" s="113"/>
      <c r="AR54" s="113"/>
      <c r="AS54" s="113"/>
      <c r="AT54" s="113"/>
      <c r="AU54" s="113"/>
      <c r="AV54" s="113"/>
      <c r="AW54" s="113"/>
      <c r="AX54" s="113"/>
      <c r="AY54" s="113"/>
      <c r="AZ54" s="113"/>
    </row>
    <row r="55" spans="1:52" ht="87" customHeight="1">
      <c r="B55" s="667" t="s">
        <v>807</v>
      </c>
      <c r="C55" s="667"/>
      <c r="D55" s="665" t="s">
        <v>806</v>
      </c>
      <c r="E55" s="665"/>
      <c r="F55" s="665"/>
      <c r="G55" s="599"/>
      <c r="H55" s="599"/>
      <c r="AB55" s="580"/>
      <c r="AC55" s="581"/>
      <c r="AQ55" s="113"/>
      <c r="AR55" s="113"/>
      <c r="AS55" s="113"/>
      <c r="AT55" s="113"/>
      <c r="AU55" s="113"/>
      <c r="AV55" s="113"/>
      <c r="AW55" s="113"/>
      <c r="AX55" s="113"/>
      <c r="AY55" s="113"/>
      <c r="AZ55" s="113"/>
    </row>
    <row r="56" spans="1:52" ht="87" customHeight="1">
      <c r="B56" s="667" t="s">
        <v>809</v>
      </c>
      <c r="C56" s="667"/>
      <c r="D56" s="665" t="s">
        <v>808</v>
      </c>
      <c r="E56" s="665"/>
      <c r="F56" s="665"/>
      <c r="G56" s="599"/>
      <c r="H56" s="599"/>
      <c r="AB56" s="580"/>
      <c r="AC56" s="581"/>
      <c r="AQ56" s="113"/>
      <c r="AR56" s="113"/>
      <c r="AS56" s="113"/>
      <c r="AT56" s="113"/>
      <c r="AU56" s="113"/>
      <c r="AV56" s="113"/>
      <c r="AW56" s="113"/>
      <c r="AX56" s="113"/>
      <c r="AY56" s="113"/>
      <c r="AZ56" s="113"/>
    </row>
    <row r="57" spans="1:52" ht="66" customHeight="1">
      <c r="A57" s="585">
        <v>3</v>
      </c>
      <c r="B57" s="666" t="s">
        <v>66</v>
      </c>
      <c r="C57" s="666"/>
      <c r="D57" s="666"/>
      <c r="E57" s="666"/>
      <c r="F57" s="666"/>
      <c r="G57" s="586"/>
      <c r="H57" s="586"/>
      <c r="AB57" s="580"/>
      <c r="AC57" s="581"/>
      <c r="AQ57" s="113"/>
      <c r="AR57" s="113"/>
      <c r="AS57" s="113"/>
      <c r="AT57" s="113"/>
      <c r="AU57" s="113"/>
      <c r="AV57" s="113"/>
      <c r="AW57" s="113"/>
      <c r="AX57" s="113"/>
      <c r="AY57" s="113"/>
      <c r="AZ57" s="113"/>
    </row>
    <row r="58" spans="1:52" ht="83.25" customHeight="1">
      <c r="A58" s="585">
        <v>3.1</v>
      </c>
      <c r="B58" s="666" t="s">
        <v>328</v>
      </c>
      <c r="C58" s="666"/>
      <c r="D58" s="666"/>
      <c r="E58" s="666"/>
      <c r="F58" s="666"/>
      <c r="G58" s="586"/>
      <c r="H58" s="586"/>
      <c r="AB58" s="580"/>
      <c r="AC58" s="581"/>
      <c r="AQ58" s="113"/>
      <c r="AR58" s="113"/>
      <c r="AS58" s="113"/>
      <c r="AT58" s="113"/>
      <c r="AU58" s="113"/>
      <c r="AV58" s="113"/>
      <c r="AW58" s="113"/>
      <c r="AX58" s="113"/>
      <c r="AY58" s="113"/>
      <c r="AZ58" s="113"/>
    </row>
    <row r="59" spans="1:52" ht="84" customHeight="1">
      <c r="A59" s="585">
        <v>3.2</v>
      </c>
      <c r="B59" s="666" t="s">
        <v>329</v>
      </c>
      <c r="C59" s="666"/>
      <c r="D59" s="666"/>
      <c r="E59" s="666"/>
      <c r="F59" s="666"/>
      <c r="G59" s="586"/>
      <c r="H59" s="586"/>
      <c r="AB59" s="580"/>
      <c r="AC59" s="581"/>
      <c r="AQ59" s="113"/>
      <c r="AR59" s="113"/>
      <c r="AS59" s="113"/>
      <c r="AT59" s="113"/>
      <c r="AU59" s="113"/>
      <c r="AV59" s="113"/>
      <c r="AW59" s="113"/>
      <c r="AX59" s="113"/>
      <c r="AY59" s="113"/>
      <c r="AZ59" s="113"/>
    </row>
    <row r="60" spans="1:52" s="23" customFormat="1" ht="92.25" customHeight="1">
      <c r="A60" s="585">
        <v>4</v>
      </c>
      <c r="B60" s="666" t="s">
        <v>413</v>
      </c>
      <c r="C60" s="666"/>
      <c r="D60" s="666"/>
      <c r="E60" s="666"/>
      <c r="F60" s="666"/>
      <c r="G60" s="586"/>
      <c r="H60" s="586"/>
      <c r="I60" s="55"/>
      <c r="J60" s="55"/>
      <c r="K60" s="55"/>
      <c r="L60" s="55"/>
      <c r="M60" s="55"/>
      <c r="N60" s="55"/>
      <c r="O60" s="55"/>
      <c r="P60" s="55"/>
      <c r="Q60" s="55"/>
      <c r="R60" s="55"/>
      <c r="S60" s="55"/>
      <c r="T60" s="55"/>
      <c r="U60" s="55"/>
      <c r="V60" s="55"/>
      <c r="W60" s="55"/>
      <c r="X60" s="55"/>
      <c r="Y60" s="55"/>
      <c r="Z60" s="55"/>
      <c r="AA60" s="55"/>
      <c r="AB60" s="580"/>
      <c r="AC60" s="581"/>
      <c r="AD60" s="577"/>
      <c r="AE60" s="577"/>
      <c r="AF60" s="55"/>
      <c r="AG60" s="55"/>
      <c r="AH60" s="55"/>
      <c r="AI60" s="55"/>
      <c r="AJ60" s="55"/>
      <c r="AK60" s="55"/>
      <c r="AL60" s="55"/>
      <c r="AM60" s="55"/>
      <c r="AN60" s="55"/>
      <c r="AO60" s="55"/>
      <c r="AP60" s="55"/>
      <c r="AQ60" s="110"/>
      <c r="AR60" s="110"/>
      <c r="AS60" s="110"/>
      <c r="AT60" s="110"/>
      <c r="AU60" s="110"/>
      <c r="AV60" s="110"/>
      <c r="AW60" s="110"/>
      <c r="AX60" s="110"/>
      <c r="AY60" s="110"/>
      <c r="AZ60" s="110"/>
    </row>
    <row r="61" spans="1:52" ht="68.25" customHeight="1">
      <c r="A61" s="585">
        <v>4.0999999999999996</v>
      </c>
      <c r="B61" s="666" t="s">
        <v>460</v>
      </c>
      <c r="C61" s="666"/>
      <c r="D61" s="666"/>
      <c r="E61" s="666"/>
      <c r="F61" s="666"/>
      <c r="G61" s="586"/>
      <c r="H61" s="586"/>
      <c r="AB61" s="580"/>
      <c r="AC61" s="581"/>
      <c r="AQ61" s="113"/>
      <c r="AR61" s="113"/>
      <c r="AS61" s="113"/>
      <c r="AT61" s="113"/>
      <c r="AU61" s="113"/>
      <c r="AV61" s="113"/>
      <c r="AW61" s="113"/>
      <c r="AX61" s="113"/>
      <c r="AY61" s="113"/>
      <c r="AZ61" s="113"/>
    </row>
    <row r="62" spans="1:52" ht="104.25" customHeight="1">
      <c r="A62" s="585">
        <v>4.2</v>
      </c>
      <c r="B62" s="666" t="s">
        <v>461</v>
      </c>
      <c r="C62" s="666"/>
      <c r="D62" s="666"/>
      <c r="E62" s="666"/>
      <c r="F62" s="666"/>
      <c r="G62" s="586"/>
      <c r="H62" s="586"/>
      <c r="AB62" s="580"/>
      <c r="AC62" s="581"/>
      <c r="AQ62" s="113"/>
      <c r="AR62" s="113"/>
      <c r="AS62" s="113"/>
      <c r="AT62" s="113"/>
      <c r="AU62" s="113"/>
      <c r="AV62" s="113"/>
      <c r="AW62" s="113"/>
      <c r="AX62" s="113"/>
      <c r="AY62" s="113"/>
      <c r="AZ62" s="113"/>
    </row>
    <row r="63" spans="1:52" ht="21" customHeight="1">
      <c r="A63" s="585"/>
      <c r="B63" s="666"/>
      <c r="C63" s="666"/>
      <c r="D63" s="666"/>
      <c r="E63" s="666"/>
      <c r="F63" s="666"/>
      <c r="G63" s="586"/>
      <c r="H63" s="586"/>
      <c r="AB63" s="580"/>
      <c r="AC63" s="581"/>
      <c r="AQ63" s="113"/>
      <c r="AR63" s="113"/>
      <c r="AS63" s="113"/>
      <c r="AT63" s="113"/>
      <c r="AU63" s="113"/>
      <c r="AV63" s="113"/>
      <c r="AW63" s="113"/>
      <c r="AX63" s="113"/>
      <c r="AY63" s="113"/>
      <c r="AZ63" s="113"/>
    </row>
    <row r="64" spans="1:52" ht="59.25" customHeight="1">
      <c r="A64" s="585">
        <v>4.3</v>
      </c>
      <c r="B64" s="666" t="s">
        <v>462</v>
      </c>
      <c r="C64" s="666"/>
      <c r="D64" s="666"/>
      <c r="E64" s="666"/>
      <c r="F64" s="666"/>
      <c r="G64" s="586"/>
      <c r="H64" s="586"/>
      <c r="AB64" s="580"/>
      <c r="AC64" s="581"/>
      <c r="AQ64" s="113"/>
      <c r="AR64" s="113"/>
      <c r="AS64" s="113"/>
      <c r="AT64" s="113"/>
      <c r="AU64" s="113"/>
      <c r="AV64" s="113"/>
      <c r="AW64" s="113"/>
      <c r="AX64" s="113"/>
      <c r="AY64" s="113"/>
      <c r="AZ64" s="113"/>
    </row>
    <row r="65" spans="1:52" ht="14.25" customHeight="1">
      <c r="A65" s="585"/>
      <c r="B65" s="666"/>
      <c r="C65" s="666"/>
      <c r="D65" s="666"/>
      <c r="E65" s="666"/>
      <c r="F65" s="666"/>
      <c r="G65" s="586"/>
      <c r="H65" s="586"/>
      <c r="AB65" s="580"/>
      <c r="AC65" s="581"/>
      <c r="AQ65" s="113"/>
      <c r="AR65" s="113"/>
      <c r="AS65" s="113"/>
      <c r="AT65" s="113"/>
      <c r="AU65" s="113"/>
      <c r="AV65" s="113"/>
      <c r="AW65" s="113"/>
      <c r="AX65" s="113"/>
      <c r="AY65" s="113"/>
      <c r="AZ65" s="113"/>
    </row>
    <row r="66" spans="1:52" ht="21" customHeight="1">
      <c r="A66" s="609">
        <v>5</v>
      </c>
      <c r="B66" s="675" t="s">
        <v>67</v>
      </c>
      <c r="C66" s="675"/>
      <c r="D66" s="675"/>
      <c r="E66" s="675"/>
      <c r="F66" s="675"/>
      <c r="G66" s="35"/>
      <c r="H66" s="35"/>
      <c r="AB66" s="580"/>
      <c r="AC66" s="581"/>
      <c r="AQ66" s="113"/>
      <c r="AR66" s="113"/>
      <c r="AS66" s="113"/>
      <c r="AT66" s="113"/>
      <c r="AU66" s="113"/>
      <c r="AV66" s="113"/>
      <c r="AW66" s="113"/>
      <c r="AX66" s="113"/>
      <c r="AY66" s="113"/>
      <c r="AZ66" s="113"/>
    </row>
    <row r="67" spans="1:52" s="23" customFormat="1" ht="223.5" customHeight="1">
      <c r="A67" s="585">
        <v>5.0999999999999996</v>
      </c>
      <c r="B67" s="666" t="s">
        <v>463</v>
      </c>
      <c r="C67" s="666"/>
      <c r="D67" s="666"/>
      <c r="E67" s="666"/>
      <c r="F67" s="666"/>
      <c r="G67" s="586"/>
      <c r="H67" s="586"/>
      <c r="I67" s="55"/>
      <c r="J67" s="55"/>
      <c r="K67" s="55"/>
      <c r="L67" s="55"/>
      <c r="M67" s="55"/>
      <c r="N67" s="55"/>
      <c r="O67" s="55"/>
      <c r="P67" s="55"/>
      <c r="Q67" s="55"/>
      <c r="R67" s="55"/>
      <c r="S67" s="55"/>
      <c r="T67" s="55"/>
      <c r="U67" s="55"/>
      <c r="V67" s="55"/>
      <c r="W67" s="55"/>
      <c r="X67" s="55"/>
      <c r="Y67" s="55"/>
      <c r="Z67" s="55"/>
      <c r="AA67" s="55"/>
      <c r="AB67" s="580"/>
      <c r="AC67" s="581"/>
      <c r="AD67" s="577"/>
      <c r="AE67" s="577"/>
      <c r="AF67" s="55"/>
      <c r="AG67" s="55"/>
      <c r="AH67" s="55"/>
      <c r="AI67" s="55"/>
      <c r="AJ67" s="55"/>
      <c r="AK67" s="55"/>
      <c r="AL67" s="55"/>
      <c r="AM67" s="55"/>
      <c r="AN67" s="55"/>
      <c r="AO67" s="55"/>
      <c r="AP67" s="55"/>
      <c r="AQ67" s="110"/>
      <c r="AR67" s="110"/>
      <c r="AS67" s="110"/>
      <c r="AT67" s="110"/>
      <c r="AU67" s="110"/>
      <c r="AV67" s="110"/>
      <c r="AW67" s="110"/>
      <c r="AX67" s="110"/>
      <c r="AY67" s="110"/>
      <c r="AZ67" s="110"/>
    </row>
    <row r="68" spans="1:52" s="23" customFormat="1" ht="33" customHeight="1">
      <c r="A68" s="585">
        <v>6</v>
      </c>
      <c r="B68" s="666" t="s">
        <v>68</v>
      </c>
      <c r="C68" s="666"/>
      <c r="D68" s="666"/>
      <c r="E68" s="666"/>
      <c r="F68" s="666"/>
      <c r="G68" s="586"/>
      <c r="H68" s="586"/>
      <c r="I68" s="55"/>
      <c r="J68" s="55"/>
      <c r="K68" s="55"/>
      <c r="L68" s="55"/>
      <c r="M68" s="55"/>
      <c r="N68" s="55"/>
      <c r="O68" s="55"/>
      <c r="P68" s="55"/>
      <c r="Q68" s="55"/>
      <c r="R68" s="55"/>
      <c r="S68" s="55"/>
      <c r="T68" s="55"/>
      <c r="U68" s="55"/>
      <c r="V68" s="55"/>
      <c r="W68" s="55"/>
      <c r="X68" s="55"/>
      <c r="Y68" s="55"/>
      <c r="Z68" s="55"/>
      <c r="AA68" s="55"/>
      <c r="AB68" s="580"/>
      <c r="AC68" s="581"/>
      <c r="AD68" s="577"/>
      <c r="AE68" s="577"/>
      <c r="AF68" s="55"/>
      <c r="AG68" s="55"/>
      <c r="AH68" s="55"/>
      <c r="AI68" s="55"/>
      <c r="AJ68" s="55"/>
      <c r="AK68" s="55"/>
      <c r="AL68" s="55"/>
      <c r="AM68" s="55"/>
      <c r="AN68" s="55"/>
      <c r="AO68" s="55"/>
      <c r="AP68" s="55"/>
      <c r="AQ68" s="110"/>
      <c r="AR68" s="110"/>
      <c r="AS68" s="110"/>
      <c r="AT68" s="110"/>
      <c r="AU68" s="110"/>
      <c r="AV68" s="110"/>
      <c r="AW68" s="110"/>
      <c r="AX68" s="110"/>
      <c r="AY68" s="110"/>
      <c r="AZ68" s="110"/>
    </row>
    <row r="69" spans="1:52" s="23" customFormat="1" ht="26.1" customHeight="1">
      <c r="A69" s="609"/>
      <c r="B69" s="48" t="s">
        <v>353</v>
      </c>
      <c r="C69" s="31" t="s">
        <v>69</v>
      </c>
      <c r="D69" s="28"/>
      <c r="E69" s="610" t="s">
        <v>70</v>
      </c>
      <c r="G69" s="61"/>
      <c r="H69" s="61"/>
      <c r="I69" s="61"/>
      <c r="J69" s="61"/>
      <c r="K69" s="61"/>
      <c r="L69" s="61"/>
      <c r="M69" s="61"/>
      <c r="N69" s="61"/>
      <c r="O69" s="61"/>
      <c r="P69" s="61"/>
      <c r="Q69" s="61"/>
      <c r="R69" s="61"/>
      <c r="S69" s="61"/>
      <c r="T69" s="61"/>
      <c r="U69" s="61"/>
      <c r="V69" s="61"/>
      <c r="W69" s="61"/>
      <c r="X69" s="61"/>
      <c r="Y69" s="61"/>
      <c r="Z69" s="61"/>
      <c r="AA69" s="61"/>
      <c r="AB69" s="574"/>
      <c r="AC69" s="581"/>
      <c r="AD69" s="611"/>
      <c r="AE69" s="611"/>
      <c r="AF69" s="61"/>
      <c r="AG69" s="61"/>
      <c r="AH69" s="61"/>
      <c r="AI69" s="61"/>
      <c r="AJ69" s="61"/>
      <c r="AK69" s="61"/>
      <c r="AL69" s="61"/>
      <c r="AM69" s="61"/>
      <c r="AN69" s="61"/>
      <c r="AO69" s="61"/>
      <c r="AP69" s="61"/>
      <c r="AQ69" s="110"/>
      <c r="AR69" s="110"/>
      <c r="AS69" s="110"/>
      <c r="AT69" s="110"/>
      <c r="AU69" s="110"/>
      <c r="AV69" s="110"/>
      <c r="AW69" s="110"/>
      <c r="AX69" s="110"/>
      <c r="AY69" s="110"/>
      <c r="AZ69" s="110"/>
    </row>
    <row r="70" spans="1:52" s="23" customFormat="1" ht="26.1" customHeight="1">
      <c r="A70" s="609"/>
      <c r="B70" s="48" t="s">
        <v>354</v>
      </c>
      <c r="C70" s="31" t="s">
        <v>699</v>
      </c>
      <c r="D70" s="28"/>
      <c r="E70" s="610" t="s">
        <v>700</v>
      </c>
      <c r="G70" s="61"/>
      <c r="H70" s="61"/>
      <c r="I70" s="61"/>
      <c r="J70" s="61"/>
      <c r="K70" s="61"/>
      <c r="L70" s="61"/>
      <c r="M70" s="61"/>
      <c r="N70" s="61"/>
      <c r="O70" s="61"/>
      <c r="P70" s="61"/>
      <c r="Q70" s="61"/>
      <c r="R70" s="61"/>
      <c r="S70" s="61"/>
      <c r="T70" s="61"/>
      <c r="U70" s="61"/>
      <c r="V70" s="61"/>
      <c r="W70" s="61"/>
      <c r="X70" s="61"/>
      <c r="Y70" s="61"/>
      <c r="Z70" s="61"/>
      <c r="AA70" s="61"/>
      <c r="AB70" s="574"/>
      <c r="AC70" s="581"/>
      <c r="AD70" s="611"/>
      <c r="AE70" s="611"/>
      <c r="AF70" s="61"/>
      <c r="AG70" s="61"/>
      <c r="AH70" s="61"/>
      <c r="AI70" s="61"/>
      <c r="AJ70" s="61"/>
      <c r="AK70" s="61"/>
      <c r="AL70" s="61"/>
      <c r="AM70" s="61"/>
      <c r="AN70" s="61"/>
      <c r="AO70" s="61"/>
      <c r="AP70" s="61"/>
      <c r="AQ70" s="110"/>
      <c r="AR70" s="110"/>
      <c r="AS70" s="110"/>
      <c r="AT70" s="110"/>
      <c r="AU70" s="110"/>
      <c r="AV70" s="110"/>
      <c r="AW70" s="110"/>
      <c r="AX70" s="110"/>
      <c r="AY70" s="110"/>
      <c r="AZ70" s="110"/>
    </row>
    <row r="71" spans="1:52" s="23" customFormat="1" ht="26.1" customHeight="1">
      <c r="A71" s="609"/>
      <c r="B71" s="48" t="s">
        <v>355</v>
      </c>
      <c r="C71" s="31" t="s">
        <v>71</v>
      </c>
      <c r="D71" s="28"/>
      <c r="E71" s="610" t="s">
        <v>72</v>
      </c>
      <c r="G71" s="61"/>
      <c r="H71" s="61"/>
      <c r="I71" s="61"/>
      <c r="J71" s="61"/>
      <c r="K71" s="61"/>
      <c r="L71" s="61"/>
      <c r="M71" s="61"/>
      <c r="N71" s="61"/>
      <c r="O71" s="61"/>
      <c r="P71" s="61"/>
      <c r="Q71" s="61"/>
      <c r="R71" s="61"/>
      <c r="S71" s="61"/>
      <c r="T71" s="61"/>
      <c r="U71" s="61"/>
      <c r="V71" s="61"/>
      <c r="W71" s="61"/>
      <c r="X71" s="61"/>
      <c r="Y71" s="61"/>
      <c r="Z71" s="61"/>
      <c r="AA71" s="61"/>
      <c r="AB71" s="575"/>
      <c r="AC71" s="581"/>
      <c r="AD71" s="611"/>
      <c r="AE71" s="611"/>
      <c r="AF71" s="61"/>
      <c r="AG71" s="61"/>
      <c r="AH71" s="61"/>
      <c r="AI71" s="61"/>
      <c r="AJ71" s="61"/>
      <c r="AK71" s="61"/>
      <c r="AL71" s="61"/>
      <c r="AM71" s="61"/>
      <c r="AN71" s="61"/>
      <c r="AO71" s="61"/>
      <c r="AP71" s="61"/>
      <c r="AQ71" s="110"/>
      <c r="AR71" s="110"/>
      <c r="AS71" s="110"/>
      <c r="AT71" s="110"/>
      <c r="AU71" s="110"/>
      <c r="AV71" s="110"/>
      <c r="AW71" s="110"/>
      <c r="AX71" s="110"/>
      <c r="AY71" s="110"/>
      <c r="AZ71" s="110"/>
    </row>
    <row r="72" spans="1:52" s="23" customFormat="1" ht="26.1" customHeight="1">
      <c r="A72" s="609"/>
      <c r="B72" s="48" t="s">
        <v>356</v>
      </c>
      <c r="C72" s="31" t="s">
        <v>73</v>
      </c>
      <c r="D72" s="28"/>
      <c r="E72" s="610" t="s">
        <v>74</v>
      </c>
      <c r="G72" s="61"/>
      <c r="H72" s="61"/>
      <c r="I72" s="61"/>
      <c r="J72" s="61"/>
      <c r="K72" s="61"/>
      <c r="L72" s="61"/>
      <c r="M72" s="61"/>
      <c r="N72" s="61"/>
      <c r="O72" s="61"/>
      <c r="P72" s="61"/>
      <c r="Q72" s="61"/>
      <c r="R72" s="61"/>
      <c r="S72" s="61"/>
      <c r="T72" s="61"/>
      <c r="U72" s="61"/>
      <c r="V72" s="61"/>
      <c r="W72" s="61"/>
      <c r="X72" s="61"/>
      <c r="Y72" s="61"/>
      <c r="Z72" s="61"/>
      <c r="AA72" s="61"/>
      <c r="AB72" s="575"/>
      <c r="AC72" s="581"/>
      <c r="AD72" s="611"/>
      <c r="AE72" s="611"/>
      <c r="AF72" s="61"/>
      <c r="AG72" s="61"/>
      <c r="AH72" s="61"/>
      <c r="AI72" s="61"/>
      <c r="AJ72" s="61"/>
      <c r="AK72" s="61"/>
      <c r="AL72" s="61"/>
      <c r="AM72" s="61"/>
      <c r="AN72" s="61"/>
      <c r="AO72" s="61"/>
      <c r="AP72" s="61"/>
      <c r="AQ72" s="110"/>
      <c r="AR72" s="110"/>
      <c r="AS72" s="110"/>
      <c r="AT72" s="110"/>
      <c r="AU72" s="110"/>
      <c r="AV72" s="110"/>
      <c r="AW72" s="110"/>
      <c r="AX72" s="110"/>
      <c r="AY72" s="110"/>
      <c r="AZ72" s="110"/>
    </row>
    <row r="73" spans="1:52" s="23" customFormat="1" ht="26.1" customHeight="1">
      <c r="A73" s="609"/>
      <c r="B73" s="48" t="s">
        <v>701</v>
      </c>
      <c r="C73" s="31" t="s">
        <v>76</v>
      </c>
      <c r="D73" s="28"/>
      <c r="E73" s="610" t="s">
        <v>77</v>
      </c>
      <c r="G73" s="61"/>
      <c r="H73" s="61"/>
      <c r="I73" s="61"/>
      <c r="J73" s="60"/>
      <c r="K73" s="60"/>
      <c r="L73" s="60"/>
      <c r="M73" s="60"/>
      <c r="N73" s="60"/>
      <c r="O73" s="60"/>
      <c r="P73" s="60"/>
      <c r="Q73" s="60"/>
      <c r="R73" s="60"/>
      <c r="S73" s="60"/>
      <c r="T73" s="60"/>
      <c r="U73" s="60"/>
      <c r="V73" s="60"/>
      <c r="W73" s="60"/>
      <c r="X73" s="60"/>
      <c r="Y73" s="60"/>
      <c r="Z73" s="60"/>
      <c r="AA73" s="60"/>
      <c r="AB73" s="575"/>
      <c r="AC73" s="581"/>
      <c r="AD73" s="611"/>
      <c r="AE73" s="611"/>
      <c r="AF73" s="61"/>
      <c r="AG73" s="61"/>
      <c r="AH73" s="61"/>
      <c r="AI73" s="61"/>
      <c r="AJ73" s="61"/>
      <c r="AK73" s="61"/>
      <c r="AL73" s="61"/>
      <c r="AM73" s="61"/>
      <c r="AN73" s="61"/>
      <c r="AO73" s="61"/>
      <c r="AP73" s="61"/>
      <c r="AQ73" s="110"/>
      <c r="AR73" s="110"/>
      <c r="AS73" s="110"/>
      <c r="AT73" s="110"/>
      <c r="AU73" s="110"/>
      <c r="AV73" s="110"/>
      <c r="AW73" s="110"/>
      <c r="AX73" s="110"/>
      <c r="AY73" s="110"/>
      <c r="AZ73" s="110"/>
    </row>
    <row r="74" spans="1:52" s="23" customFormat="1" ht="26.1" customHeight="1">
      <c r="A74" s="609"/>
      <c r="B74" s="48" t="s">
        <v>78</v>
      </c>
      <c r="C74" s="31" t="s">
        <v>79</v>
      </c>
      <c r="D74" s="28"/>
      <c r="E74" s="610" t="s">
        <v>81</v>
      </c>
      <c r="G74" s="61"/>
      <c r="H74" s="61"/>
      <c r="I74" s="61"/>
      <c r="J74" s="61"/>
      <c r="K74" s="61"/>
      <c r="L74" s="61"/>
      <c r="M74" s="61"/>
      <c r="N74" s="61"/>
      <c r="O74" s="61"/>
      <c r="P74" s="61"/>
      <c r="Q74" s="61"/>
      <c r="R74" s="61"/>
      <c r="S74" s="61"/>
      <c r="T74" s="61"/>
      <c r="U74" s="61"/>
      <c r="V74" s="61"/>
      <c r="W74" s="61"/>
      <c r="X74" s="61"/>
      <c r="Y74" s="61"/>
      <c r="Z74" s="61"/>
      <c r="AA74" s="61"/>
      <c r="AB74" s="575"/>
      <c r="AC74" s="581"/>
      <c r="AD74" s="611"/>
      <c r="AE74" s="611"/>
      <c r="AF74" s="61"/>
      <c r="AG74" s="61"/>
      <c r="AH74" s="61"/>
      <c r="AI74" s="61"/>
      <c r="AJ74" s="61"/>
      <c r="AK74" s="61"/>
      <c r="AL74" s="61"/>
      <c r="AM74" s="61"/>
      <c r="AN74" s="61"/>
      <c r="AO74" s="61"/>
      <c r="AP74" s="61"/>
      <c r="AQ74" s="110"/>
      <c r="AR74" s="110"/>
      <c r="AS74" s="110"/>
      <c r="AT74" s="110"/>
      <c r="AU74" s="110"/>
      <c r="AV74" s="110"/>
      <c r="AW74" s="110"/>
      <c r="AX74" s="110"/>
      <c r="AY74" s="110"/>
      <c r="AZ74" s="110"/>
    </row>
    <row r="75" spans="1:52" s="23" customFormat="1" ht="26.1" customHeight="1">
      <c r="A75" s="609"/>
      <c r="B75" s="48" t="s">
        <v>82</v>
      </c>
      <c r="C75" s="31" t="s">
        <v>83</v>
      </c>
      <c r="D75" s="28"/>
      <c r="E75" s="610" t="s">
        <v>84</v>
      </c>
      <c r="G75" s="61"/>
      <c r="H75" s="61"/>
      <c r="I75" s="61"/>
      <c r="J75" s="61"/>
      <c r="K75" s="61"/>
      <c r="L75" s="61"/>
      <c r="M75" s="61"/>
      <c r="N75" s="61"/>
      <c r="O75" s="61"/>
      <c r="P75" s="61"/>
      <c r="Q75" s="61"/>
      <c r="R75" s="61"/>
      <c r="S75" s="61"/>
      <c r="T75" s="61"/>
      <c r="U75" s="61"/>
      <c r="V75" s="61"/>
      <c r="W75" s="61"/>
      <c r="X75" s="61"/>
      <c r="Y75" s="61"/>
      <c r="Z75" s="61"/>
      <c r="AA75" s="61"/>
      <c r="AB75" s="575"/>
      <c r="AC75" s="581"/>
      <c r="AD75" s="611"/>
      <c r="AE75" s="611"/>
      <c r="AF75" s="61"/>
      <c r="AG75" s="61"/>
      <c r="AH75" s="61"/>
      <c r="AI75" s="61"/>
      <c r="AJ75" s="61"/>
      <c r="AK75" s="61"/>
      <c r="AL75" s="61"/>
      <c r="AM75" s="61"/>
      <c r="AN75" s="61"/>
      <c r="AO75" s="61"/>
      <c r="AP75" s="61"/>
      <c r="AQ75" s="110"/>
      <c r="AR75" s="110"/>
      <c r="AS75" s="110"/>
      <c r="AT75" s="110"/>
      <c r="AU75" s="110"/>
      <c r="AV75" s="110"/>
      <c r="AW75" s="110"/>
      <c r="AX75" s="110"/>
      <c r="AY75" s="110"/>
      <c r="AZ75" s="110"/>
    </row>
    <row r="76" spans="1:52" ht="26.1" customHeight="1">
      <c r="A76" s="609"/>
      <c r="B76" s="48" t="s">
        <v>85</v>
      </c>
      <c r="C76" s="31" t="s">
        <v>86</v>
      </c>
      <c r="E76" s="610" t="s">
        <v>87</v>
      </c>
      <c r="F76" s="23"/>
      <c r="G76" s="60"/>
      <c r="H76" s="60"/>
      <c r="I76" s="61"/>
      <c r="J76" s="60"/>
      <c r="K76" s="60"/>
      <c r="L76" s="60"/>
      <c r="M76" s="60"/>
      <c r="N76" s="60"/>
      <c r="O76" s="60"/>
      <c r="P76" s="60"/>
      <c r="Q76" s="60"/>
      <c r="R76" s="60"/>
      <c r="S76" s="60"/>
      <c r="T76" s="60"/>
      <c r="U76" s="60"/>
      <c r="V76" s="60"/>
      <c r="W76" s="60"/>
      <c r="X76" s="60"/>
      <c r="Y76" s="60"/>
      <c r="Z76" s="60"/>
      <c r="AA76" s="60"/>
      <c r="AB76" s="575"/>
      <c r="AC76" s="581"/>
      <c r="AD76" s="612"/>
      <c r="AE76" s="612"/>
      <c r="AF76" s="60"/>
      <c r="AG76" s="60"/>
      <c r="AH76" s="60"/>
      <c r="AI76" s="60"/>
      <c r="AJ76" s="60"/>
      <c r="AK76" s="60"/>
      <c r="AL76" s="60"/>
      <c r="AM76" s="60"/>
      <c r="AN76" s="60"/>
      <c r="AO76" s="60"/>
      <c r="AP76" s="60"/>
      <c r="AQ76" s="113"/>
      <c r="AR76" s="113"/>
      <c r="AS76" s="113"/>
      <c r="AT76" s="113"/>
      <c r="AU76" s="113"/>
      <c r="AV76" s="113"/>
      <c r="AW76" s="113"/>
      <c r="AX76" s="113"/>
      <c r="AY76" s="113"/>
      <c r="AZ76" s="113"/>
    </row>
    <row r="77" spans="1:52" ht="26.1" customHeight="1">
      <c r="A77" s="609"/>
      <c r="B77" s="48" t="s">
        <v>20</v>
      </c>
      <c r="C77" s="31" t="s">
        <v>88</v>
      </c>
      <c r="E77" s="610" t="s">
        <v>89</v>
      </c>
      <c r="F77" s="23"/>
      <c r="G77" s="60"/>
      <c r="H77" s="60"/>
      <c r="I77" s="61"/>
      <c r="J77" s="60"/>
      <c r="K77" s="60"/>
      <c r="L77" s="60"/>
      <c r="M77" s="60"/>
      <c r="N77" s="60"/>
      <c r="O77" s="60"/>
      <c r="P77" s="60"/>
      <c r="Q77" s="60"/>
      <c r="R77" s="60"/>
      <c r="S77" s="60"/>
      <c r="T77" s="60"/>
      <c r="U77" s="60"/>
      <c r="V77" s="60"/>
      <c r="W77" s="60"/>
      <c r="X77" s="60"/>
      <c r="Y77" s="60"/>
      <c r="Z77" s="60"/>
      <c r="AA77" s="60"/>
      <c r="AB77" s="575"/>
      <c r="AC77" s="581"/>
      <c r="AD77" s="612"/>
      <c r="AE77" s="612"/>
      <c r="AF77" s="60"/>
      <c r="AG77" s="60"/>
      <c r="AH77" s="60"/>
      <c r="AI77" s="60"/>
      <c r="AJ77" s="60"/>
      <c r="AK77" s="60"/>
      <c r="AL77" s="60"/>
      <c r="AM77" s="60"/>
      <c r="AN77" s="60"/>
      <c r="AO77" s="60"/>
      <c r="AP77" s="60"/>
      <c r="AQ77" s="113"/>
      <c r="AR77" s="113"/>
      <c r="AS77" s="113"/>
      <c r="AT77" s="113"/>
      <c r="AU77" s="113"/>
      <c r="AV77" s="113"/>
      <c r="AW77" s="113"/>
      <c r="AX77" s="113"/>
      <c r="AY77" s="113"/>
      <c r="AZ77" s="113"/>
    </row>
    <row r="78" spans="1:52" ht="26.1" customHeight="1">
      <c r="A78" s="48"/>
      <c r="B78" s="48" t="s">
        <v>90</v>
      </c>
      <c r="C78" s="31" t="s">
        <v>91</v>
      </c>
      <c r="E78" s="610" t="s">
        <v>92</v>
      </c>
      <c r="F78" s="24"/>
      <c r="G78" s="60"/>
      <c r="H78" s="60"/>
      <c r="I78" s="61"/>
      <c r="J78" s="60"/>
      <c r="K78" s="60"/>
      <c r="L78" s="60"/>
      <c r="M78" s="60"/>
      <c r="N78" s="60"/>
      <c r="O78" s="60"/>
      <c r="P78" s="60"/>
      <c r="Q78" s="60"/>
      <c r="R78" s="60"/>
      <c r="S78" s="60"/>
      <c r="T78" s="60"/>
      <c r="U78" s="60"/>
      <c r="V78" s="60"/>
      <c r="W78" s="60"/>
      <c r="X78" s="60"/>
      <c r="Y78" s="60"/>
      <c r="Z78" s="60"/>
      <c r="AA78" s="60"/>
      <c r="AB78" s="575"/>
      <c r="AC78" s="581"/>
      <c r="AD78" s="612"/>
      <c r="AE78" s="612"/>
      <c r="AF78" s="60"/>
      <c r="AG78" s="60"/>
      <c r="AH78" s="60"/>
      <c r="AI78" s="60"/>
      <c r="AJ78" s="60"/>
      <c r="AK78" s="60"/>
      <c r="AL78" s="60"/>
      <c r="AM78" s="60"/>
      <c r="AN78" s="60"/>
      <c r="AO78" s="60"/>
      <c r="AP78" s="60"/>
      <c r="AQ78" s="113"/>
      <c r="AR78" s="113"/>
      <c r="AS78" s="113"/>
      <c r="AT78" s="113"/>
      <c r="AU78" s="113"/>
      <c r="AV78" s="113"/>
      <c r="AW78" s="113"/>
      <c r="AX78" s="113"/>
      <c r="AY78" s="113"/>
      <c r="AZ78" s="113"/>
    </row>
    <row r="79" spans="1:52" ht="26.1" customHeight="1">
      <c r="A79" s="48"/>
      <c r="B79" s="48" t="s">
        <v>93</v>
      </c>
      <c r="C79" s="31" t="s">
        <v>94</v>
      </c>
      <c r="E79" s="610" t="s">
        <v>95</v>
      </c>
      <c r="F79" s="24"/>
      <c r="G79" s="60"/>
      <c r="H79" s="60"/>
      <c r="I79" s="61"/>
      <c r="J79" s="60"/>
      <c r="K79" s="60"/>
      <c r="L79" s="60"/>
      <c r="M79" s="60"/>
      <c r="N79" s="60"/>
      <c r="O79" s="60"/>
      <c r="P79" s="60"/>
      <c r="Q79" s="60"/>
      <c r="R79" s="60"/>
      <c r="S79" s="60"/>
      <c r="T79" s="60"/>
      <c r="U79" s="60"/>
      <c r="V79" s="60"/>
      <c r="W79" s="60"/>
      <c r="X79" s="60"/>
      <c r="Y79" s="60"/>
      <c r="Z79" s="60"/>
      <c r="AA79" s="60"/>
      <c r="AB79" s="575"/>
      <c r="AC79" s="581"/>
      <c r="AD79" s="612"/>
      <c r="AE79" s="612"/>
      <c r="AF79" s="60"/>
      <c r="AG79" s="60"/>
      <c r="AH79" s="60"/>
      <c r="AI79" s="60"/>
      <c r="AJ79" s="60"/>
      <c r="AK79" s="60"/>
      <c r="AL79" s="60"/>
      <c r="AM79" s="60"/>
      <c r="AN79" s="60"/>
      <c r="AO79" s="60"/>
      <c r="AP79" s="60"/>
      <c r="AQ79" s="113"/>
      <c r="AR79" s="113"/>
      <c r="AS79" s="113"/>
      <c r="AT79" s="113"/>
      <c r="AU79" s="113"/>
      <c r="AV79" s="113"/>
      <c r="AW79" s="113"/>
      <c r="AX79" s="113"/>
      <c r="AY79" s="113"/>
      <c r="AZ79" s="113"/>
    </row>
    <row r="80" spans="1:52" ht="26.1" customHeight="1">
      <c r="A80" s="48"/>
      <c r="B80" s="48" t="s">
        <v>96</v>
      </c>
      <c r="C80" s="31" t="s">
        <v>97</v>
      </c>
      <c r="E80" s="610" t="s">
        <v>98</v>
      </c>
      <c r="F80" s="24"/>
      <c r="G80" s="60"/>
      <c r="H80" s="60"/>
      <c r="I80" s="61"/>
      <c r="J80" s="60"/>
      <c r="K80" s="60"/>
      <c r="L80" s="60"/>
      <c r="M80" s="60"/>
      <c r="N80" s="60"/>
      <c r="O80" s="60"/>
      <c r="P80" s="60"/>
      <c r="Q80" s="60"/>
      <c r="R80" s="60"/>
      <c r="S80" s="60"/>
      <c r="T80" s="60"/>
      <c r="U80" s="60"/>
      <c r="V80" s="60"/>
      <c r="W80" s="60"/>
      <c r="X80" s="60"/>
      <c r="Y80" s="60"/>
      <c r="Z80" s="60"/>
      <c r="AA80" s="60"/>
      <c r="AB80" s="575"/>
      <c r="AC80" s="581"/>
      <c r="AD80" s="612"/>
      <c r="AE80" s="612"/>
      <c r="AF80" s="60"/>
      <c r="AG80" s="60"/>
      <c r="AH80" s="60"/>
      <c r="AI80" s="60"/>
      <c r="AJ80" s="60"/>
      <c r="AK80" s="60"/>
      <c r="AL80" s="60"/>
      <c r="AM80" s="60"/>
      <c r="AN80" s="60"/>
      <c r="AO80" s="60"/>
      <c r="AP80" s="60"/>
      <c r="AQ80" s="113"/>
      <c r="AR80" s="113"/>
      <c r="AS80" s="113"/>
      <c r="AT80" s="113"/>
      <c r="AU80" s="113"/>
      <c r="AV80" s="113"/>
      <c r="AW80" s="113"/>
      <c r="AX80" s="113"/>
      <c r="AY80" s="113"/>
      <c r="AZ80" s="113"/>
    </row>
    <row r="81" spans="1:52" ht="26.1" customHeight="1">
      <c r="A81" s="48"/>
      <c r="B81" s="48" t="s">
        <v>702</v>
      </c>
      <c r="C81" s="6" t="s">
        <v>789</v>
      </c>
      <c r="D81" s="6"/>
      <c r="E81" s="8" t="s">
        <v>790</v>
      </c>
      <c r="F81" s="24"/>
      <c r="G81" s="60"/>
      <c r="H81" s="60"/>
      <c r="I81" s="61"/>
      <c r="J81" s="60"/>
      <c r="K81" s="60"/>
      <c r="L81" s="60"/>
      <c r="M81" s="60"/>
      <c r="N81" s="60"/>
      <c r="O81" s="60"/>
      <c r="P81" s="60"/>
      <c r="Q81" s="60"/>
      <c r="R81" s="60"/>
      <c r="S81" s="60"/>
      <c r="T81" s="60"/>
      <c r="U81" s="60"/>
      <c r="V81" s="60"/>
      <c r="W81" s="60"/>
      <c r="X81" s="60"/>
      <c r="Y81" s="60"/>
      <c r="Z81" s="60"/>
      <c r="AA81" s="60"/>
      <c r="AB81" s="575"/>
      <c r="AC81" s="581"/>
      <c r="AD81" s="612"/>
      <c r="AE81" s="612"/>
      <c r="AF81" s="60"/>
      <c r="AG81" s="60"/>
      <c r="AH81" s="60"/>
      <c r="AI81" s="60"/>
      <c r="AJ81" s="60"/>
      <c r="AK81" s="60"/>
      <c r="AL81" s="60"/>
      <c r="AM81" s="60"/>
      <c r="AN81" s="60"/>
      <c r="AO81" s="60"/>
      <c r="AP81" s="60"/>
      <c r="AQ81" s="113"/>
      <c r="AR81" s="113"/>
      <c r="AS81" s="113"/>
      <c r="AT81" s="113"/>
      <c r="AU81" s="113"/>
      <c r="AV81" s="113"/>
      <c r="AW81" s="113"/>
      <c r="AX81" s="113"/>
      <c r="AY81" s="113"/>
      <c r="AZ81" s="113"/>
    </row>
    <row r="82" spans="1:52" ht="41.25" customHeight="1">
      <c r="A82" s="48"/>
      <c r="B82" s="48" t="s">
        <v>791</v>
      </c>
      <c r="C82" s="665" t="s">
        <v>100</v>
      </c>
      <c r="D82" s="665"/>
      <c r="E82" s="613" t="s">
        <v>99</v>
      </c>
      <c r="F82" s="24"/>
      <c r="G82" s="60"/>
      <c r="H82" s="60"/>
      <c r="I82" s="61"/>
      <c r="J82" s="61"/>
      <c r="K82" s="61"/>
      <c r="L82" s="61"/>
      <c r="M82" s="61"/>
      <c r="N82" s="61"/>
      <c r="O82" s="61"/>
      <c r="P82" s="61"/>
      <c r="Q82" s="61"/>
      <c r="R82" s="61"/>
      <c r="S82" s="61"/>
      <c r="T82" s="61"/>
      <c r="U82" s="61"/>
      <c r="V82" s="61"/>
      <c r="W82" s="61"/>
      <c r="X82" s="61"/>
      <c r="Y82" s="61"/>
      <c r="Z82" s="61"/>
      <c r="AA82" s="61"/>
      <c r="AB82" s="580"/>
      <c r="AC82" s="581"/>
      <c r="AD82" s="612"/>
      <c r="AE82" s="612"/>
      <c r="AF82" s="60"/>
      <c r="AG82" s="60"/>
      <c r="AH82" s="60"/>
      <c r="AI82" s="60"/>
      <c r="AJ82" s="60"/>
      <c r="AK82" s="60"/>
      <c r="AL82" s="60"/>
      <c r="AM82" s="60"/>
      <c r="AN82" s="60"/>
      <c r="AO82" s="60"/>
      <c r="AP82" s="60"/>
      <c r="AQ82" s="113"/>
      <c r="AR82" s="113"/>
      <c r="AS82" s="113"/>
      <c r="AT82" s="113"/>
      <c r="AU82" s="113"/>
      <c r="AV82" s="113"/>
      <c r="AW82" s="113"/>
      <c r="AX82" s="113"/>
      <c r="AY82" s="113"/>
      <c r="AZ82" s="113"/>
    </row>
    <row r="83" spans="1:52" ht="38.25" customHeight="1">
      <c r="B83" s="666" t="s">
        <v>101</v>
      </c>
      <c r="C83" s="666"/>
      <c r="D83" s="666"/>
      <c r="E83" s="666"/>
      <c r="F83" s="666"/>
      <c r="G83" s="586"/>
      <c r="H83" s="586"/>
      <c r="AB83" s="580"/>
      <c r="AC83" s="581"/>
      <c r="AQ83" s="113"/>
      <c r="AR83" s="113"/>
      <c r="AS83" s="113"/>
      <c r="AT83" s="113"/>
      <c r="AU83" s="113"/>
      <c r="AV83" s="113"/>
      <c r="AW83" s="113"/>
      <c r="AX83" s="113"/>
      <c r="AY83" s="113"/>
      <c r="AZ83" s="113"/>
    </row>
    <row r="84" spans="1:52" ht="60" customHeight="1">
      <c r="A84" s="585">
        <v>7</v>
      </c>
      <c r="B84" s="666" t="s">
        <v>106</v>
      </c>
      <c r="C84" s="666"/>
      <c r="D84" s="666"/>
      <c r="E84" s="666"/>
      <c r="F84" s="666"/>
      <c r="G84" s="586"/>
      <c r="H84" s="586"/>
      <c r="AB84" s="580"/>
      <c r="AC84" s="581"/>
      <c r="AQ84" s="113"/>
      <c r="AR84" s="113"/>
      <c r="AS84" s="113"/>
      <c r="AT84" s="113"/>
      <c r="AU84" s="113"/>
      <c r="AV84" s="113"/>
      <c r="AW84" s="113"/>
      <c r="AX84" s="113"/>
      <c r="AY84" s="113"/>
      <c r="AZ84" s="113"/>
    </row>
    <row r="85" spans="1:52" ht="46.5" customHeight="1">
      <c r="A85" s="585">
        <v>8</v>
      </c>
      <c r="B85" s="666" t="s">
        <v>107</v>
      </c>
      <c r="C85" s="666"/>
      <c r="D85" s="666"/>
      <c r="E85" s="666"/>
      <c r="F85" s="666"/>
      <c r="G85" s="586"/>
      <c r="H85" s="586"/>
      <c r="AB85" s="580"/>
      <c r="AC85" s="581"/>
      <c r="AQ85" s="113"/>
      <c r="AR85" s="113"/>
      <c r="AS85" s="113"/>
      <c r="AT85" s="113"/>
      <c r="AU85" s="113"/>
      <c r="AV85" s="113"/>
      <c r="AW85" s="113"/>
      <c r="AX85" s="113"/>
      <c r="AY85" s="113"/>
      <c r="AZ85" s="113"/>
    </row>
    <row r="86" spans="1:52" ht="62.25" customHeight="1">
      <c r="A86" s="585">
        <v>9</v>
      </c>
      <c r="B86" s="666" t="s">
        <v>108</v>
      </c>
      <c r="C86" s="666"/>
      <c r="D86" s="666"/>
      <c r="E86" s="666"/>
      <c r="F86" s="666"/>
      <c r="G86" s="586"/>
      <c r="H86" s="586"/>
      <c r="AB86" s="580"/>
      <c r="AC86" s="581"/>
      <c r="AQ86" s="113"/>
      <c r="AR86" s="113"/>
      <c r="AS86" s="113"/>
      <c r="AT86" s="113"/>
      <c r="AU86" s="113"/>
      <c r="AV86" s="113"/>
      <c r="AW86" s="113"/>
      <c r="AX86" s="113"/>
      <c r="AY86" s="113"/>
      <c r="AZ86" s="113"/>
    </row>
    <row r="87" spans="1:52" ht="57" customHeight="1">
      <c r="A87" s="585">
        <v>10</v>
      </c>
      <c r="B87" s="666" t="s">
        <v>109</v>
      </c>
      <c r="C87" s="666"/>
      <c r="D87" s="666"/>
      <c r="E87" s="666"/>
      <c r="F87" s="666"/>
      <c r="G87" s="586"/>
      <c r="H87" s="586"/>
      <c r="AB87" s="580"/>
      <c r="AC87" s="581"/>
      <c r="AQ87" s="113"/>
      <c r="AR87" s="113"/>
      <c r="AS87" s="113"/>
      <c r="AT87" s="113"/>
      <c r="AU87" s="113"/>
      <c r="AV87" s="113"/>
      <c r="AW87" s="113"/>
      <c r="AX87" s="113"/>
      <c r="AY87" s="113"/>
      <c r="AZ87" s="113"/>
    </row>
    <row r="88" spans="1:52" ht="21.75" customHeight="1">
      <c r="A88" s="585">
        <v>11</v>
      </c>
      <c r="B88" s="666" t="s">
        <v>110</v>
      </c>
      <c r="C88" s="666"/>
      <c r="D88" s="666"/>
      <c r="E88" s="666"/>
      <c r="F88" s="666"/>
      <c r="G88" s="586"/>
      <c r="H88" s="586"/>
      <c r="AB88" s="580"/>
      <c r="AC88" s="581"/>
      <c r="AQ88" s="113"/>
      <c r="AR88" s="113"/>
      <c r="AS88" s="113"/>
      <c r="AT88" s="113"/>
      <c r="AU88" s="113"/>
      <c r="AV88" s="113"/>
      <c r="AW88" s="113"/>
      <c r="AX88" s="113"/>
      <c r="AY88" s="113"/>
      <c r="AZ88" s="113"/>
    </row>
    <row r="89" spans="1:52" ht="79.5" customHeight="1">
      <c r="A89" s="585">
        <v>12</v>
      </c>
      <c r="B89" s="666" t="s">
        <v>330</v>
      </c>
      <c r="C89" s="666"/>
      <c r="D89" s="666"/>
      <c r="E89" s="666"/>
      <c r="F89" s="666"/>
      <c r="G89" s="24"/>
      <c r="L89" s="614">
        <f>'Names of Bidder'!J6</f>
        <v>2</v>
      </c>
      <c r="AB89" s="580"/>
      <c r="AC89" s="581"/>
      <c r="AQ89" s="113"/>
      <c r="AR89" s="113"/>
      <c r="AS89" s="113"/>
      <c r="AT89" s="113"/>
      <c r="AU89" s="113"/>
      <c r="AV89" s="113"/>
      <c r="AW89" s="113"/>
      <c r="AX89" s="113"/>
      <c r="AY89" s="113"/>
      <c r="AZ89" s="113"/>
    </row>
    <row r="90" spans="1:52" ht="67.5" customHeight="1">
      <c r="A90" s="585">
        <v>13</v>
      </c>
      <c r="B90" s="68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684"/>
      <c r="D90" s="684"/>
      <c r="E90" s="684"/>
      <c r="F90" s="684"/>
      <c r="G90" s="24"/>
      <c r="H90" s="586"/>
      <c r="L90" s="72">
        <f>'Names of Bidder'!J8</f>
        <v>2</v>
      </c>
      <c r="AB90" s="580"/>
      <c r="AC90" s="581"/>
      <c r="AQ90" s="113"/>
      <c r="AR90" s="113"/>
      <c r="AS90" s="113"/>
      <c r="AT90" s="113"/>
      <c r="AU90" s="113"/>
      <c r="AV90" s="113"/>
      <c r="AW90" s="113"/>
      <c r="AX90" s="113"/>
      <c r="AY90" s="113"/>
      <c r="AZ90" s="113"/>
    </row>
    <row r="91" spans="1:52" ht="100.5" customHeight="1">
      <c r="A91" s="585">
        <v>14</v>
      </c>
      <c r="B91" s="666" t="s">
        <v>299</v>
      </c>
      <c r="C91" s="666"/>
      <c r="D91" s="666"/>
      <c r="E91" s="666"/>
      <c r="F91" s="666"/>
      <c r="G91" s="586"/>
      <c r="H91" s="586"/>
      <c r="AB91" s="580"/>
      <c r="AC91" s="581"/>
      <c r="AQ91" s="113"/>
      <c r="AR91" s="113"/>
      <c r="AS91" s="113"/>
      <c r="AT91" s="113"/>
      <c r="AU91" s="113"/>
      <c r="AV91" s="113"/>
      <c r="AW91" s="113"/>
      <c r="AX91" s="113"/>
      <c r="AY91" s="113"/>
      <c r="AZ91" s="113"/>
    </row>
    <row r="92" spans="1:52" ht="30" customHeight="1">
      <c r="A92" s="615"/>
      <c r="B92" s="28" t="str">
        <f>IF(ISERROR("Dated this " &amp; AI6 &amp; LOOKUP(AI6,AG1:AG35,AH1:AH35) &amp; " day of " &amp; AI8 &amp; " " &amp;AI9), "", "Dated this " &amp; AI6 &amp; LOOKUP(AI6,AG1:AG35,AH1:AH35) &amp; " day of " &amp; AI8 &amp; " " &amp;AI9)</f>
        <v/>
      </c>
      <c r="E92" s="590"/>
      <c r="F92" s="590"/>
      <c r="G92" s="590"/>
      <c r="H92" s="590"/>
      <c r="AB92" s="580"/>
      <c r="AC92" s="581"/>
      <c r="AQ92" s="113"/>
      <c r="AR92" s="113"/>
      <c r="AS92" s="113"/>
      <c r="AT92" s="113"/>
      <c r="AU92" s="113"/>
      <c r="AV92" s="113"/>
      <c r="AW92" s="113"/>
      <c r="AX92" s="113"/>
      <c r="AY92" s="113"/>
      <c r="AZ92" s="113"/>
    </row>
    <row r="93" spans="1:52" ht="30" customHeight="1">
      <c r="A93" s="615"/>
      <c r="B93" s="37" t="s">
        <v>300</v>
      </c>
      <c r="C93" s="24"/>
      <c r="D93" s="31"/>
      <c r="E93" s="31"/>
      <c r="F93" s="31"/>
      <c r="G93" s="31"/>
      <c r="H93" s="31"/>
      <c r="AB93" s="580"/>
      <c r="AC93" s="581"/>
      <c r="AQ93" s="113"/>
      <c r="AR93" s="113"/>
      <c r="AS93" s="113"/>
      <c r="AT93" s="113"/>
      <c r="AU93" s="113"/>
      <c r="AV93" s="113"/>
      <c r="AW93" s="113"/>
      <c r="AX93" s="113"/>
      <c r="AY93" s="113"/>
      <c r="AZ93" s="113"/>
    </row>
    <row r="94" spans="1:52" ht="15.95" customHeight="1">
      <c r="A94" s="615"/>
      <c r="B94" s="609"/>
      <c r="C94" s="31"/>
      <c r="D94" s="31"/>
      <c r="E94" s="31"/>
      <c r="F94" s="31"/>
      <c r="G94" s="31"/>
      <c r="H94" s="31"/>
      <c r="AB94" s="580"/>
      <c r="AC94" s="581"/>
      <c r="AQ94" s="113"/>
      <c r="AR94" s="113"/>
      <c r="AS94" s="113"/>
      <c r="AT94" s="113"/>
      <c r="AU94" s="113"/>
      <c r="AV94" s="113"/>
      <c r="AW94" s="113"/>
      <c r="AX94" s="113"/>
      <c r="AY94" s="113"/>
      <c r="AZ94" s="113"/>
    </row>
    <row r="95" spans="1:52" ht="21" customHeight="1">
      <c r="A95" s="615"/>
      <c r="B95" s="609"/>
      <c r="C95" s="31"/>
      <c r="D95" s="31"/>
      <c r="F95" s="616" t="s">
        <v>301</v>
      </c>
      <c r="G95" s="616"/>
      <c r="H95" s="616"/>
      <c r="AB95" s="580"/>
      <c r="AC95" s="581"/>
      <c r="AQ95" s="113"/>
      <c r="AR95" s="113"/>
      <c r="AS95" s="113"/>
      <c r="AT95" s="113"/>
      <c r="AU95" s="113"/>
      <c r="AV95" s="113"/>
      <c r="AW95" s="113"/>
      <c r="AX95" s="113"/>
      <c r="AY95" s="113"/>
      <c r="AZ95" s="113"/>
    </row>
    <row r="96" spans="1:52" ht="21" customHeight="1">
      <c r="A96" s="615"/>
      <c r="B96" s="609"/>
      <c r="C96" s="31"/>
      <c r="F96" s="616" t="str">
        <f>"For and on behalf of " &amp; 'Attach 3(JV)'!B9</f>
        <v xml:space="preserve">For and on behalf of </v>
      </c>
      <c r="G96" s="616"/>
      <c r="H96" s="616"/>
      <c r="AB96" s="580"/>
      <c r="AC96" s="581"/>
      <c r="AQ96" s="113"/>
      <c r="AR96" s="113"/>
      <c r="AS96" s="113"/>
      <c r="AT96" s="113"/>
      <c r="AU96" s="113"/>
      <c r="AV96" s="113"/>
      <c r="AW96" s="113"/>
      <c r="AX96" s="113"/>
      <c r="AY96" s="113"/>
      <c r="AZ96" s="113"/>
    </row>
    <row r="97" spans="1:52" ht="27.95" customHeight="1">
      <c r="A97" s="617"/>
      <c r="D97" s="54"/>
      <c r="E97" s="54"/>
      <c r="F97" s="37"/>
      <c r="G97" s="37"/>
      <c r="H97" s="37"/>
      <c r="AQ97" s="113"/>
      <c r="AR97" s="113"/>
      <c r="AS97" s="113"/>
      <c r="AT97" s="113"/>
      <c r="AU97" s="113"/>
      <c r="AV97" s="113"/>
      <c r="AW97" s="113"/>
      <c r="AX97" s="113"/>
      <c r="AY97" s="113"/>
      <c r="AZ97" s="113"/>
    </row>
    <row r="98" spans="1:52" ht="27.95" customHeight="1">
      <c r="A98" s="618" t="s">
        <v>7</v>
      </c>
      <c r="B98" s="35"/>
      <c r="C98" s="572" t="str">
        <f>'Attach 3(JV)'!B24</f>
        <v>--</v>
      </c>
      <c r="E98" s="54" t="s">
        <v>5</v>
      </c>
      <c r="F98" s="571" t="str">
        <f>'Attach 3(JV)'!E24</f>
        <v/>
      </c>
      <c r="G98" s="35"/>
      <c r="H98" s="35"/>
      <c r="AQ98" s="113"/>
      <c r="AR98" s="113"/>
      <c r="AS98" s="113"/>
      <c r="AT98" s="113"/>
      <c r="AU98" s="113"/>
      <c r="AV98" s="113"/>
      <c r="AW98" s="113"/>
      <c r="AX98" s="113"/>
      <c r="AY98" s="113"/>
      <c r="AZ98" s="113"/>
    </row>
    <row r="99" spans="1:52" ht="27.95" customHeight="1">
      <c r="A99" s="618" t="s">
        <v>8</v>
      </c>
      <c r="B99" s="35"/>
      <c r="C99" s="569" t="str">
        <f>'Attach 3(JV)'!B25</f>
        <v/>
      </c>
      <c r="E99" s="54" t="s">
        <v>6</v>
      </c>
      <c r="F99" s="571" t="str">
        <f>'Attach 3(JV)'!E25</f>
        <v/>
      </c>
      <c r="G99" s="35"/>
      <c r="H99" s="35"/>
      <c r="AQ99" s="113"/>
      <c r="AR99" s="113"/>
      <c r="AS99" s="113"/>
      <c r="AT99" s="113"/>
      <c r="AU99" s="113"/>
      <c r="AV99" s="113"/>
      <c r="AW99" s="113"/>
      <c r="AX99" s="113"/>
      <c r="AY99" s="113"/>
      <c r="AZ99" s="113"/>
    </row>
    <row r="100" spans="1:52" ht="27.95" customHeight="1">
      <c r="D100" s="54"/>
      <c r="E100" s="54"/>
      <c r="AQ100" s="113"/>
      <c r="AR100" s="113"/>
      <c r="AS100" s="113"/>
      <c r="AT100" s="113"/>
      <c r="AU100" s="113"/>
      <c r="AV100" s="113"/>
      <c r="AW100" s="113"/>
      <c r="AX100" s="113"/>
      <c r="AY100" s="113"/>
      <c r="AZ100" s="113"/>
    </row>
    <row r="101" spans="1:52" ht="6.75" customHeight="1">
      <c r="A101" s="618"/>
      <c r="B101" s="35"/>
      <c r="C101" s="57"/>
      <c r="E101" s="54"/>
      <c r="AQ101" s="113"/>
      <c r="AR101" s="113"/>
      <c r="AS101" s="113"/>
      <c r="AT101" s="113"/>
      <c r="AU101" s="113"/>
      <c r="AV101" s="113"/>
      <c r="AW101" s="113"/>
      <c r="AX101" s="113"/>
      <c r="AY101" s="113"/>
      <c r="AZ101" s="113"/>
    </row>
    <row r="102" spans="1:52" ht="39.950000000000003" hidden="1" customHeight="1">
      <c r="A102" s="672" t="s">
        <v>381</v>
      </c>
      <c r="B102" s="672"/>
      <c r="C102" s="672"/>
      <c r="D102" s="672"/>
      <c r="E102" s="672"/>
      <c r="F102" s="672"/>
      <c r="AQ102" s="113"/>
      <c r="AR102" s="113"/>
      <c r="AS102" s="113"/>
      <c r="AT102" s="113"/>
      <c r="AU102" s="113"/>
      <c r="AV102" s="113"/>
      <c r="AW102" s="113"/>
      <c r="AX102" s="113"/>
      <c r="AY102" s="113"/>
      <c r="AZ102" s="113"/>
    </row>
    <row r="103" spans="1:52" ht="16.5" customHeight="1">
      <c r="A103" s="673"/>
      <c r="B103" s="673"/>
      <c r="D103" s="619"/>
      <c r="E103" s="75"/>
      <c r="F103" s="75"/>
      <c r="G103" s="620"/>
      <c r="AQ103" s="113"/>
      <c r="AR103" s="113"/>
      <c r="AS103" s="113"/>
      <c r="AT103" s="113"/>
      <c r="AU103" s="113"/>
      <c r="AV103" s="113"/>
      <c r="AW103" s="113"/>
      <c r="AX103" s="113"/>
      <c r="AY103" s="113"/>
      <c r="AZ103" s="113"/>
    </row>
    <row r="104" spans="1:52" ht="9.75" customHeight="1">
      <c r="B104" s="616"/>
      <c r="C104" s="57"/>
      <c r="E104" s="616"/>
      <c r="AQ104" s="113"/>
      <c r="AR104" s="113"/>
      <c r="AS104" s="113"/>
      <c r="AT104" s="113"/>
      <c r="AU104" s="113"/>
      <c r="AV104" s="113"/>
      <c r="AW104" s="113"/>
      <c r="AX104" s="113"/>
      <c r="AY104" s="113"/>
      <c r="AZ104" s="113"/>
    </row>
    <row r="105" spans="1:52" ht="27.95" hidden="1" customHeight="1">
      <c r="A105" s="54" t="e">
        <f>IF(AND(H26="JV (Joint Venture)",H27=1), "", "Printed Name :")</f>
        <v>#REF!</v>
      </c>
      <c r="B105" s="670"/>
      <c r="C105" s="670"/>
      <c r="E105" s="54" t="s">
        <v>5</v>
      </c>
      <c r="F105" s="621"/>
      <c r="H105" s="622"/>
      <c r="AQ105" s="113"/>
      <c r="AR105" s="113"/>
      <c r="AS105" s="113"/>
      <c r="AT105" s="113"/>
      <c r="AU105" s="113"/>
      <c r="AV105" s="113"/>
      <c r="AW105" s="113"/>
      <c r="AX105" s="113"/>
      <c r="AY105" s="113"/>
      <c r="AZ105" s="113"/>
    </row>
    <row r="106" spans="1:52" ht="27.95" hidden="1" customHeight="1">
      <c r="A106" s="54" t="e">
        <f>IF(AND(H26="JV (Joint Venture)",H27=1), "", "Designation :")</f>
        <v>#REF!</v>
      </c>
      <c r="B106" s="670"/>
      <c r="C106" s="670"/>
      <c r="E106" s="54" t="s">
        <v>6</v>
      </c>
      <c r="F106" s="621"/>
      <c r="AQ106" s="113"/>
      <c r="AR106" s="113"/>
      <c r="AS106" s="113"/>
      <c r="AT106" s="113"/>
      <c r="AU106" s="113"/>
      <c r="AV106" s="113"/>
      <c r="AW106" s="113"/>
      <c r="AX106" s="113"/>
      <c r="AY106" s="113"/>
      <c r="AZ106" s="113"/>
    </row>
    <row r="107" spans="1:52" ht="27.95" customHeight="1">
      <c r="B107" s="616"/>
      <c r="C107" s="57"/>
      <c r="E107" s="616"/>
      <c r="AQ107" s="113"/>
      <c r="AR107" s="113"/>
      <c r="AS107" s="113"/>
      <c r="AT107" s="113"/>
      <c r="AU107" s="113"/>
      <c r="AV107" s="113"/>
      <c r="AW107" s="113"/>
      <c r="AX107" s="113"/>
      <c r="AY107" s="113"/>
      <c r="AZ107" s="113"/>
    </row>
    <row r="108" spans="1:52" ht="33" customHeight="1">
      <c r="A108" s="610" t="s">
        <v>127</v>
      </c>
      <c r="B108" s="35"/>
      <c r="C108" s="57"/>
      <c r="E108" s="616"/>
      <c r="F108" s="4"/>
      <c r="AQ108" s="113"/>
      <c r="AR108" s="113"/>
      <c r="AS108" s="113"/>
      <c r="AT108" s="113"/>
      <c r="AU108" s="113"/>
      <c r="AV108" s="113"/>
      <c r="AW108" s="113"/>
      <c r="AX108" s="113"/>
      <c r="AY108" s="113"/>
      <c r="AZ108" s="113"/>
    </row>
    <row r="109" spans="1:52" s="23" customFormat="1" ht="21" customHeight="1">
      <c r="A109" s="668" t="s">
        <v>173</v>
      </c>
      <c r="B109" s="668"/>
      <c r="C109" s="668"/>
      <c r="D109" s="669"/>
      <c r="E109" s="669"/>
      <c r="F109" s="669"/>
      <c r="G109" s="28"/>
      <c r="H109" s="28"/>
      <c r="I109" s="55"/>
      <c r="J109" s="55"/>
      <c r="K109" s="55"/>
      <c r="L109" s="55"/>
      <c r="M109" s="55"/>
      <c r="N109" s="55"/>
      <c r="O109" s="55"/>
      <c r="P109" s="55"/>
      <c r="Q109" s="55"/>
      <c r="R109" s="55"/>
      <c r="S109" s="55"/>
      <c r="T109" s="55"/>
      <c r="U109" s="55"/>
      <c r="V109" s="55"/>
      <c r="W109" s="55"/>
      <c r="X109" s="55"/>
      <c r="Y109" s="55"/>
      <c r="Z109" s="55"/>
      <c r="AA109" s="55"/>
      <c r="AB109" s="574"/>
      <c r="AC109" s="574"/>
      <c r="AD109" s="577"/>
      <c r="AE109" s="577"/>
      <c r="AF109" s="55"/>
      <c r="AG109" s="55"/>
      <c r="AH109" s="55"/>
      <c r="AI109" s="55"/>
      <c r="AJ109" s="55"/>
      <c r="AK109" s="55"/>
      <c r="AL109" s="55"/>
      <c r="AM109" s="55"/>
      <c r="AN109" s="55"/>
      <c r="AO109" s="55"/>
      <c r="AP109" s="55"/>
      <c r="AQ109" s="110"/>
      <c r="AR109" s="110"/>
      <c r="AS109" s="110"/>
      <c r="AT109" s="110"/>
      <c r="AU109" s="110"/>
      <c r="AV109" s="110"/>
      <c r="AW109" s="110"/>
      <c r="AX109" s="110"/>
      <c r="AY109" s="110"/>
      <c r="AZ109" s="110"/>
    </row>
    <row r="110" spans="1:52" s="23" customFormat="1" ht="21" customHeight="1">
      <c r="A110" s="668"/>
      <c r="B110" s="668"/>
      <c r="C110" s="668"/>
      <c r="D110" s="669"/>
      <c r="E110" s="669"/>
      <c r="F110" s="669"/>
      <c r="G110" s="28"/>
      <c r="H110" s="28"/>
      <c r="I110" s="55"/>
      <c r="J110" s="55"/>
      <c r="K110" s="55"/>
      <c r="L110" s="55"/>
      <c r="M110" s="55"/>
      <c r="N110" s="55"/>
      <c r="O110" s="55"/>
      <c r="P110" s="55"/>
      <c r="Q110" s="55"/>
      <c r="R110" s="55"/>
      <c r="S110" s="55"/>
      <c r="T110" s="55"/>
      <c r="U110" s="55"/>
      <c r="V110" s="55"/>
      <c r="W110" s="55"/>
      <c r="X110" s="55"/>
      <c r="Y110" s="55"/>
      <c r="Z110" s="55"/>
      <c r="AA110" s="55"/>
      <c r="AB110" s="574"/>
      <c r="AC110" s="574"/>
      <c r="AD110" s="577"/>
      <c r="AE110" s="577"/>
      <c r="AF110" s="55"/>
      <c r="AG110" s="55"/>
      <c r="AH110" s="55"/>
      <c r="AI110" s="55"/>
      <c r="AJ110" s="55"/>
      <c r="AK110" s="55"/>
      <c r="AL110" s="55"/>
      <c r="AM110" s="55"/>
      <c r="AN110" s="55"/>
      <c r="AO110" s="55"/>
      <c r="AP110" s="55"/>
      <c r="AQ110" s="110"/>
      <c r="AR110" s="110"/>
      <c r="AS110" s="110"/>
      <c r="AT110" s="110"/>
      <c r="AU110" s="110"/>
      <c r="AV110" s="110"/>
      <c r="AW110" s="110"/>
      <c r="AX110" s="110"/>
      <c r="AY110" s="110"/>
      <c r="AZ110" s="110"/>
    </row>
    <row r="111" spans="1:52" s="23" customFormat="1" ht="21" customHeight="1">
      <c r="A111" s="668"/>
      <c r="B111" s="668"/>
      <c r="C111" s="668"/>
      <c r="D111" s="669"/>
      <c r="E111" s="669"/>
      <c r="F111" s="669"/>
      <c r="G111" s="28"/>
      <c r="H111" s="28"/>
      <c r="I111" s="55"/>
      <c r="J111" s="55"/>
      <c r="K111" s="55"/>
      <c r="L111" s="55"/>
      <c r="M111" s="55"/>
      <c r="N111" s="55"/>
      <c r="O111" s="55"/>
      <c r="P111" s="55"/>
      <c r="Q111" s="55"/>
      <c r="R111" s="55"/>
      <c r="S111" s="55"/>
      <c r="T111" s="55"/>
      <c r="U111" s="55"/>
      <c r="V111" s="55"/>
      <c r="W111" s="55"/>
      <c r="X111" s="55"/>
      <c r="Y111" s="55"/>
      <c r="Z111" s="55"/>
      <c r="AA111" s="55"/>
      <c r="AB111" s="574"/>
      <c r="AC111" s="574"/>
      <c r="AD111" s="577"/>
      <c r="AE111" s="577"/>
      <c r="AF111" s="55"/>
      <c r="AG111" s="55"/>
      <c r="AH111" s="55"/>
      <c r="AI111" s="55"/>
      <c r="AJ111" s="55"/>
      <c r="AK111" s="55"/>
      <c r="AL111" s="55"/>
      <c r="AM111" s="55"/>
      <c r="AN111" s="55"/>
      <c r="AO111" s="55"/>
      <c r="AP111" s="55"/>
      <c r="AQ111" s="110"/>
      <c r="AR111" s="110"/>
      <c r="AS111" s="110"/>
      <c r="AT111" s="110"/>
      <c r="AU111" s="110"/>
      <c r="AV111" s="110"/>
      <c r="AW111" s="110"/>
      <c r="AX111" s="110"/>
      <c r="AY111" s="110"/>
      <c r="AZ111" s="110"/>
    </row>
    <row r="112" spans="1:52" s="23" customFormat="1" ht="21" customHeight="1">
      <c r="A112" s="668" t="s">
        <v>174</v>
      </c>
      <c r="B112" s="668"/>
      <c r="C112" s="668"/>
      <c r="D112" s="669"/>
      <c r="E112" s="669"/>
      <c r="F112" s="669"/>
      <c r="G112" s="28"/>
      <c r="H112" s="28"/>
      <c r="I112" s="55"/>
      <c r="J112" s="55"/>
      <c r="K112" s="55"/>
      <c r="L112" s="55"/>
      <c r="M112" s="55"/>
      <c r="N112" s="55"/>
      <c r="O112" s="55"/>
      <c r="P112" s="55"/>
      <c r="Q112" s="55"/>
      <c r="R112" s="55"/>
      <c r="S112" s="55"/>
      <c r="T112" s="55"/>
      <c r="U112" s="55"/>
      <c r="V112" s="55"/>
      <c r="W112" s="55"/>
      <c r="X112" s="55"/>
      <c r="Y112" s="55"/>
      <c r="Z112" s="55"/>
      <c r="AA112" s="55"/>
      <c r="AB112" s="574"/>
      <c r="AC112" s="574"/>
      <c r="AD112" s="577"/>
      <c r="AE112" s="577"/>
      <c r="AF112" s="55"/>
      <c r="AG112" s="55"/>
      <c r="AH112" s="55"/>
      <c r="AI112" s="55"/>
      <c r="AJ112" s="55"/>
      <c r="AK112" s="55"/>
      <c r="AL112" s="55"/>
      <c r="AM112" s="55"/>
      <c r="AN112" s="55"/>
      <c r="AO112" s="55"/>
      <c r="AP112" s="55"/>
      <c r="AQ112" s="110"/>
      <c r="AR112" s="110"/>
      <c r="AS112" s="110"/>
      <c r="AT112" s="110"/>
      <c r="AU112" s="110"/>
      <c r="AV112" s="110"/>
      <c r="AW112" s="110"/>
      <c r="AX112" s="110"/>
      <c r="AY112" s="110"/>
      <c r="AZ112" s="110"/>
    </row>
    <row r="113" spans="1:52" s="23" customFormat="1" ht="21" customHeight="1">
      <c r="A113" s="668" t="s">
        <v>175</v>
      </c>
      <c r="B113" s="668"/>
      <c r="C113" s="668"/>
      <c r="D113" s="669"/>
      <c r="E113" s="669"/>
      <c r="F113" s="669"/>
      <c r="G113" s="28"/>
      <c r="H113" s="28"/>
      <c r="I113" s="55"/>
      <c r="J113" s="55"/>
      <c r="K113" s="55"/>
      <c r="L113" s="55"/>
      <c r="M113" s="55"/>
      <c r="N113" s="55"/>
      <c r="O113" s="55"/>
      <c r="P113" s="55"/>
      <c r="Q113" s="55"/>
      <c r="R113" s="55"/>
      <c r="S113" s="55"/>
      <c r="T113" s="55"/>
      <c r="U113" s="55"/>
      <c r="V113" s="55"/>
      <c r="W113" s="55"/>
      <c r="X113" s="55"/>
      <c r="Y113" s="55"/>
      <c r="Z113" s="55"/>
      <c r="AA113" s="55"/>
      <c r="AB113" s="574"/>
      <c r="AC113" s="574"/>
      <c r="AD113" s="577"/>
      <c r="AE113" s="577"/>
      <c r="AF113" s="55"/>
      <c r="AG113" s="55"/>
      <c r="AH113" s="55"/>
      <c r="AI113" s="55"/>
      <c r="AJ113" s="55"/>
      <c r="AK113" s="55"/>
      <c r="AL113" s="55"/>
      <c r="AM113" s="55"/>
      <c r="AN113" s="55"/>
      <c r="AO113" s="55"/>
      <c r="AP113" s="55"/>
      <c r="AQ113" s="110"/>
      <c r="AR113" s="110"/>
      <c r="AS113" s="110"/>
      <c r="AT113" s="110"/>
      <c r="AU113" s="110"/>
      <c r="AV113" s="110"/>
      <c r="AW113" s="110"/>
      <c r="AX113" s="110"/>
      <c r="AY113" s="110"/>
      <c r="AZ113" s="110"/>
    </row>
    <row r="114" spans="1:52" s="23" customFormat="1" ht="52.5" customHeight="1">
      <c r="A114" s="668" t="s">
        <v>176</v>
      </c>
      <c r="B114" s="668"/>
      <c r="C114" s="668"/>
      <c r="D114" s="669"/>
      <c r="E114" s="669"/>
      <c r="F114" s="669"/>
      <c r="G114" s="619"/>
      <c r="H114" s="619"/>
      <c r="I114" s="55"/>
      <c r="J114" s="55"/>
      <c r="K114" s="55"/>
      <c r="L114" s="55"/>
      <c r="M114" s="55"/>
      <c r="N114" s="55"/>
      <c r="O114" s="55"/>
      <c r="P114" s="55"/>
      <c r="Q114" s="55"/>
      <c r="R114" s="55"/>
      <c r="S114" s="55"/>
      <c r="T114" s="55"/>
      <c r="U114" s="55"/>
      <c r="V114" s="55"/>
      <c r="W114" s="55"/>
      <c r="X114" s="55"/>
      <c r="Y114" s="55"/>
      <c r="Z114" s="55"/>
      <c r="AA114" s="55"/>
      <c r="AB114" s="574"/>
      <c r="AC114" s="574"/>
      <c r="AD114" s="577"/>
      <c r="AE114" s="577"/>
      <c r="AF114" s="55"/>
      <c r="AG114" s="55"/>
      <c r="AH114" s="55"/>
      <c r="AI114" s="55"/>
      <c r="AJ114" s="55"/>
      <c r="AK114" s="55"/>
      <c r="AL114" s="55"/>
      <c r="AM114" s="55"/>
      <c r="AN114" s="55"/>
      <c r="AO114" s="55"/>
      <c r="AP114" s="55"/>
      <c r="AQ114" s="110"/>
      <c r="AR114" s="110"/>
      <c r="AS114" s="110"/>
      <c r="AT114" s="110"/>
      <c r="AU114" s="110"/>
      <c r="AV114" s="110"/>
      <c r="AW114" s="110"/>
      <c r="AX114" s="110"/>
      <c r="AY114" s="110"/>
      <c r="AZ114" s="110"/>
    </row>
    <row r="115" spans="1:52" s="23" customFormat="1" ht="21" customHeight="1">
      <c r="A115" s="668" t="s">
        <v>177</v>
      </c>
      <c r="B115" s="668"/>
      <c r="C115" s="668"/>
      <c r="D115" s="669"/>
      <c r="E115" s="669"/>
      <c r="F115" s="669"/>
      <c r="G115" s="28"/>
      <c r="H115" s="28"/>
      <c r="I115" s="55"/>
      <c r="J115" s="55"/>
      <c r="K115" s="55"/>
      <c r="L115" s="55"/>
      <c r="M115" s="55"/>
      <c r="N115" s="55"/>
      <c r="O115" s="55"/>
      <c r="P115" s="55"/>
      <c r="Q115" s="55"/>
      <c r="R115" s="55"/>
      <c r="S115" s="55"/>
      <c r="T115" s="55"/>
      <c r="U115" s="55"/>
      <c r="V115" s="55"/>
      <c r="W115" s="55"/>
      <c r="X115" s="55"/>
      <c r="Y115" s="55"/>
      <c r="Z115" s="55"/>
      <c r="AA115" s="55"/>
      <c r="AB115" s="574"/>
      <c r="AC115" s="574"/>
      <c r="AD115" s="577"/>
      <c r="AE115" s="577"/>
      <c r="AF115" s="55"/>
      <c r="AG115" s="55"/>
      <c r="AH115" s="55"/>
      <c r="AI115" s="55"/>
      <c r="AJ115" s="55"/>
      <c r="AK115" s="55"/>
      <c r="AL115" s="55"/>
      <c r="AM115" s="55"/>
      <c r="AN115" s="55"/>
      <c r="AO115" s="55"/>
      <c r="AP115" s="55"/>
    </row>
    <row r="116" spans="1:52" s="23" customFormat="1" ht="21" customHeight="1">
      <c r="A116" s="668"/>
      <c r="B116" s="668"/>
      <c r="C116" s="668"/>
      <c r="D116" s="669"/>
      <c r="E116" s="669"/>
      <c r="F116" s="669"/>
      <c r="G116" s="28"/>
      <c r="H116" s="28"/>
      <c r="I116" s="55"/>
      <c r="J116" s="55"/>
      <c r="K116" s="55"/>
      <c r="L116" s="55"/>
      <c r="M116" s="55"/>
      <c r="N116" s="55"/>
      <c r="O116" s="55"/>
      <c r="P116" s="55"/>
      <c r="Q116" s="55"/>
      <c r="R116" s="55"/>
      <c r="S116" s="55"/>
      <c r="T116" s="55"/>
      <c r="U116" s="55"/>
      <c r="V116" s="55"/>
      <c r="W116" s="55"/>
      <c r="X116" s="55"/>
      <c r="Y116" s="55"/>
      <c r="Z116" s="55"/>
      <c r="AA116" s="55"/>
      <c r="AB116" s="574"/>
      <c r="AC116" s="574"/>
      <c r="AD116" s="577"/>
      <c r="AE116" s="577"/>
      <c r="AF116" s="55"/>
      <c r="AG116" s="55"/>
      <c r="AH116" s="55"/>
      <c r="AI116" s="55"/>
      <c r="AJ116" s="55"/>
      <c r="AK116" s="55"/>
      <c r="AL116" s="55"/>
      <c r="AM116" s="55"/>
      <c r="AN116" s="55"/>
      <c r="AO116" s="55"/>
      <c r="AP116" s="55"/>
    </row>
    <row r="117" spans="1:52">
      <c r="A117" s="668"/>
      <c r="B117" s="668"/>
      <c r="C117" s="668"/>
      <c r="D117" s="669"/>
      <c r="E117" s="669"/>
      <c r="F117" s="669"/>
    </row>
    <row r="118" spans="1:52">
      <c r="A118" s="610"/>
      <c r="B118" s="610"/>
      <c r="C118" s="610"/>
      <c r="D118" s="37"/>
      <c r="E118" s="37"/>
      <c r="F118" s="37"/>
    </row>
    <row r="119" spans="1:52" ht="47.25" customHeight="1">
      <c r="A119" s="625" t="str">
        <f>H119&amp;I119&amp;J119</f>
        <v/>
      </c>
      <c r="B119" s="625"/>
      <c r="C119" s="625"/>
      <c r="D119" s="625"/>
      <c r="E119" s="625"/>
      <c r="F119" s="625"/>
      <c r="H119" s="623"/>
      <c r="I119" s="624"/>
      <c r="J119" s="624"/>
    </row>
  </sheetData>
  <sheetProtection algorithmName="SHA-512" hashValue="7R1QL0iigLLuZymOUXC09NGjs4anbwh4dH1juA6nV1vihmVFng3icfIhSTUEftDWUE/2tWI6CQ8cCighrtSF1g==" saltValue="QQSgjmPJA9SLHsMBZ1kFfA==" spinCount="100000" sheet="1"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25">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B40:C40"/>
    <mergeCell ref="B44:C44"/>
    <mergeCell ref="D48:F48"/>
    <mergeCell ref="B50:C50"/>
    <mergeCell ref="D50:F50"/>
    <mergeCell ref="D51:F51"/>
    <mergeCell ref="B51:C51"/>
    <mergeCell ref="D52:F52"/>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31:F31"/>
    <mergeCell ref="D112:F112"/>
    <mergeCell ref="A110:C110"/>
    <mergeCell ref="B85:F85"/>
    <mergeCell ref="D110:F110"/>
    <mergeCell ref="A112:C112"/>
    <mergeCell ref="A119:F119"/>
    <mergeCell ref="A113:C113"/>
    <mergeCell ref="D113:F113"/>
    <mergeCell ref="A114:C114"/>
    <mergeCell ref="D114:F114"/>
    <mergeCell ref="D111:F111"/>
    <mergeCell ref="B106:C106"/>
    <mergeCell ref="H48:J48"/>
    <mergeCell ref="B64:F64"/>
    <mergeCell ref="B65:F65"/>
    <mergeCell ref="C82:D82"/>
    <mergeCell ref="B84:F84"/>
    <mergeCell ref="B63:F63"/>
    <mergeCell ref="B67:F67"/>
    <mergeCell ref="B48:C48"/>
    <mergeCell ref="D49:F49"/>
    <mergeCell ref="B52:C52"/>
    <mergeCell ref="D53:F53"/>
    <mergeCell ref="B53:C53"/>
    <mergeCell ref="D54:F54"/>
    <mergeCell ref="B54:C54"/>
    <mergeCell ref="D55:F55"/>
    <mergeCell ref="B55:C55"/>
    <mergeCell ref="D56:F56"/>
    <mergeCell ref="B56:C56"/>
  </mergeCells>
  <conditionalFormatting sqref="A102:F107">
    <cfRule type="expression" dxfId="42" priority="10">
      <formula>$H$26="Sole Bidder"</formula>
    </cfRule>
  </conditionalFormatting>
  <conditionalFormatting sqref="B105:C105">
    <cfRule type="expression" dxfId="41" priority="8">
      <formula>$A$105=""</formula>
    </cfRule>
  </conditionalFormatting>
  <conditionalFormatting sqref="B106:C106">
    <cfRule type="expression" dxfId="40" priority="7">
      <formula>$A$106=""</formula>
    </cfRule>
  </conditionalFormatting>
  <conditionalFormatting sqref="B89:F89">
    <cfRule type="expression" dxfId="39" priority="21" stopIfTrue="1">
      <formula>$L$89=2</formula>
    </cfRule>
  </conditionalFormatting>
  <conditionalFormatting sqref="B90:F90">
    <cfRule type="expression" dxfId="38" priority="20" stopIfTrue="1">
      <formula>$L$90=1</formula>
    </cfRule>
  </conditionalFormatting>
  <conditionalFormatting sqref="D26:F26 H26:H27">
    <cfRule type="expression" dxfId="37" priority="16" stopIfTrue="1">
      <formula>$H$26="Sole Bidder"</formula>
    </cfRule>
  </conditionalFormatting>
  <conditionalFormatting sqref="D27:F27">
    <cfRule type="expression" dxfId="36" priority="13" stopIfTrue="1">
      <formula>$G$27="No"</formula>
    </cfRule>
  </conditionalFormatting>
  <conditionalFormatting sqref="F105:F106">
    <cfRule type="expression" dxfId="35" priority="15" stopIfTrue="1">
      <formula>$E$105=""</formula>
    </cfRule>
  </conditionalFormatting>
  <conditionalFormatting sqref="H27">
    <cfRule type="expression" dxfId="34" priority="17" stopIfTrue="1">
      <formula>$G$27="Not Applicable"</formula>
    </cfRule>
  </conditionalFormatting>
  <conditionalFormatting sqref="Z25">
    <cfRule type="expression" dxfId="33"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92" max="5" man="1"/>
  </rowBreak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tabColor indexed="14"/>
  </sheetPr>
  <dimension ref="A1:J182"/>
  <sheetViews>
    <sheetView showGridLines="0" view="pageBreakPreview" topLeftCell="A4" zoomScaleNormal="100" zoomScaleSheetLayoutView="100" workbookViewId="0">
      <selection activeCell="D23" sqref="D23:I23"/>
    </sheetView>
  </sheetViews>
  <sheetFormatPr defaultColWidth="9.140625" defaultRowHeight="13.5"/>
  <cols>
    <col min="1" max="1" width="10" style="298" customWidth="1"/>
    <col min="2" max="2" width="12.140625" style="437" customWidth="1"/>
    <col min="3" max="3" width="12" style="298" customWidth="1"/>
    <col min="4" max="5" width="10.7109375" style="298" customWidth="1"/>
    <col min="6" max="6" width="12.42578125" style="298" customWidth="1"/>
    <col min="7" max="9" width="10.7109375" style="298" customWidth="1"/>
    <col min="10" max="16384" width="9.140625" style="298"/>
  </cols>
  <sheetData>
    <row r="1" spans="1:10" ht="15">
      <c r="A1" s="688" t="s">
        <v>733</v>
      </c>
      <c r="B1" s="688"/>
      <c r="C1" s="694" t="str">
        <f>Basic!B2</f>
        <v>NESH/CSM/4905-01</v>
      </c>
      <c r="D1" s="694"/>
      <c r="E1" s="694"/>
      <c r="F1" s="694"/>
      <c r="G1" s="694"/>
      <c r="H1" s="694"/>
      <c r="I1" s="694"/>
      <c r="J1" s="302"/>
    </row>
    <row r="2" spans="1:10" ht="15">
      <c r="A2" s="688" t="s">
        <v>734</v>
      </c>
      <c r="B2" s="688"/>
      <c r="C2" s="695"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D2" s="695"/>
      <c r="E2" s="695"/>
      <c r="F2" s="695"/>
      <c r="G2" s="695"/>
      <c r="H2" s="695"/>
      <c r="I2" s="695"/>
      <c r="J2" s="302"/>
    </row>
    <row r="3" spans="1:10" ht="102" customHeight="1">
      <c r="A3" s="431"/>
      <c r="B3" s="431"/>
      <c r="C3" s="695"/>
      <c r="D3" s="695"/>
      <c r="E3" s="695"/>
      <c r="F3" s="695"/>
      <c r="G3" s="695"/>
      <c r="H3" s="695"/>
      <c r="I3" s="695"/>
      <c r="J3" s="302"/>
    </row>
    <row r="4" spans="1:10" ht="15" customHeight="1">
      <c r="A4" s="688" t="s">
        <v>735</v>
      </c>
      <c r="B4" s="688"/>
      <c r="C4" s="689">
        <f ca="1">TODAY()</f>
        <v>45834</v>
      </c>
      <c r="D4" s="689"/>
      <c r="E4" s="689"/>
      <c r="F4" s="689"/>
      <c r="G4" s="689"/>
      <c r="H4" s="689"/>
      <c r="I4" s="689"/>
      <c r="J4" s="302"/>
    </row>
    <row r="5" spans="1:10" ht="15" customHeight="1">
      <c r="A5" s="688" t="s">
        <v>344</v>
      </c>
      <c r="B5" s="688"/>
      <c r="C5" s="689" t="s">
        <v>770</v>
      </c>
      <c r="D5" s="689"/>
      <c r="E5" s="689"/>
      <c r="F5" s="689"/>
      <c r="G5" s="689"/>
      <c r="H5" s="689"/>
      <c r="I5" s="689"/>
      <c r="J5" s="302"/>
    </row>
    <row r="6" spans="1:10" ht="15" customHeight="1">
      <c r="A6" s="432"/>
      <c r="B6" s="432"/>
      <c r="C6" s="689"/>
      <c r="D6" s="689"/>
      <c r="E6" s="689"/>
      <c r="F6" s="689"/>
      <c r="G6" s="689"/>
      <c r="H6" s="689"/>
      <c r="I6" s="689"/>
      <c r="J6" s="302"/>
    </row>
    <row r="7" spans="1:10" ht="34.5" customHeight="1">
      <c r="A7" s="432"/>
      <c r="B7" s="432"/>
      <c r="C7" s="689"/>
      <c r="D7" s="689"/>
      <c r="E7" s="689"/>
      <c r="F7" s="689"/>
      <c r="G7" s="689"/>
      <c r="H7" s="689"/>
      <c r="I7" s="689"/>
      <c r="J7" s="302"/>
    </row>
    <row r="8" spans="1:10" ht="15" customHeight="1">
      <c r="A8" s="432"/>
      <c r="B8" s="432"/>
      <c r="C8" s="433"/>
      <c r="D8" s="433"/>
      <c r="E8" s="433"/>
      <c r="F8" s="433"/>
      <c r="G8" s="433"/>
      <c r="H8" s="433"/>
      <c r="I8" s="433"/>
      <c r="J8" s="302"/>
    </row>
    <row r="9" spans="1:10">
      <c r="A9" s="302"/>
      <c r="B9" s="431"/>
      <c r="C9" s="302"/>
      <c r="D9" s="302"/>
      <c r="E9" s="302"/>
      <c r="F9" s="302"/>
      <c r="G9" s="302"/>
      <c r="H9" s="302"/>
      <c r="I9" s="302"/>
      <c r="J9" s="302"/>
    </row>
    <row r="10" spans="1:10" ht="18">
      <c r="A10" s="690" t="s">
        <v>736</v>
      </c>
      <c r="B10" s="690"/>
      <c r="C10" s="690"/>
      <c r="D10" s="690"/>
      <c r="E10" s="690"/>
      <c r="F10" s="690"/>
      <c r="G10" s="690"/>
      <c r="H10" s="690"/>
      <c r="I10" s="690"/>
      <c r="J10" s="302"/>
    </row>
    <row r="11" spans="1:10" ht="27" customHeight="1">
      <c r="A11" s="691" t="s">
        <v>737</v>
      </c>
      <c r="B11" s="692"/>
      <c r="C11" s="692"/>
      <c r="D11" s="692"/>
      <c r="E11" s="692"/>
      <c r="F11" s="692"/>
      <c r="G11" s="692"/>
      <c r="H11" s="692"/>
      <c r="I11" s="692"/>
      <c r="J11" s="302"/>
    </row>
    <row r="12" spans="1:10" ht="33.6" customHeight="1">
      <c r="A12" s="693" t="s">
        <v>738</v>
      </c>
      <c r="B12" s="693"/>
      <c r="C12" s="693"/>
      <c r="D12" s="693"/>
      <c r="E12" s="693"/>
      <c r="F12" s="693"/>
      <c r="G12" s="693"/>
      <c r="H12" s="693"/>
      <c r="I12" s="693"/>
      <c r="J12" s="302"/>
    </row>
    <row r="13" spans="1:10" s="435" customFormat="1" ht="77.099999999999994" customHeight="1">
      <c r="A13" s="693" t="s">
        <v>739</v>
      </c>
      <c r="B13" s="693"/>
      <c r="C13" s="693"/>
      <c r="D13" s="693"/>
      <c r="E13" s="693"/>
      <c r="F13" s="693"/>
      <c r="G13" s="693"/>
      <c r="H13" s="693"/>
      <c r="I13" s="693"/>
      <c r="J13" s="434"/>
    </row>
    <row r="14" spans="1:10" s="435" customFormat="1" ht="21" customHeight="1">
      <c r="A14" s="696" t="s">
        <v>740</v>
      </c>
      <c r="B14" s="696"/>
      <c r="C14" s="696"/>
      <c r="D14" s="696"/>
      <c r="E14" s="696"/>
      <c r="F14" s="696"/>
      <c r="G14" s="696"/>
      <c r="H14" s="696"/>
      <c r="I14" s="696"/>
      <c r="J14" s="434"/>
    </row>
    <row r="15" spans="1:10" s="435" customFormat="1" ht="48.95" customHeight="1">
      <c r="A15" s="696" t="s">
        <v>741</v>
      </c>
      <c r="B15" s="696"/>
      <c r="C15" s="696"/>
      <c r="D15" s="696"/>
      <c r="E15" s="696"/>
      <c r="F15" s="696"/>
      <c r="G15" s="696"/>
      <c r="H15" s="696"/>
      <c r="I15" s="696"/>
      <c r="J15" s="434"/>
    </row>
    <row r="16" spans="1:10" ht="36.6" customHeight="1">
      <c r="A16" s="696" t="s">
        <v>742</v>
      </c>
      <c r="B16" s="696"/>
      <c r="C16" s="696"/>
      <c r="D16" s="696"/>
      <c r="E16" s="696"/>
      <c r="F16" s="696"/>
      <c r="G16" s="696"/>
      <c r="H16" s="696"/>
      <c r="I16" s="696"/>
      <c r="J16" s="302"/>
    </row>
    <row r="17" spans="1:10" ht="47.1" customHeight="1">
      <c r="A17" s="696" t="s">
        <v>743</v>
      </c>
      <c r="B17" s="696"/>
      <c r="C17" s="696"/>
      <c r="D17" s="696"/>
      <c r="E17" s="696"/>
      <c r="F17" s="696"/>
      <c r="G17" s="696"/>
      <c r="H17" s="696"/>
      <c r="I17" s="696"/>
      <c r="J17" s="302"/>
    </row>
    <row r="18" spans="1:10" ht="14.25">
      <c r="A18" s="701" t="s">
        <v>744</v>
      </c>
      <c r="B18" s="701"/>
      <c r="C18" s="701"/>
      <c r="D18" s="701"/>
      <c r="E18" s="701"/>
      <c r="F18" s="701"/>
      <c r="G18" s="701"/>
      <c r="H18" s="701"/>
      <c r="I18" s="701"/>
      <c r="J18" s="302"/>
    </row>
    <row r="19" spans="1:10" ht="14.25">
      <c r="A19" s="696" t="s">
        <v>745</v>
      </c>
      <c r="B19" s="696"/>
      <c r="C19" s="696"/>
      <c r="D19" s="696"/>
      <c r="E19" s="696"/>
      <c r="F19" s="696"/>
      <c r="G19" s="696"/>
      <c r="H19" s="696"/>
      <c r="I19" s="696"/>
      <c r="J19" s="302"/>
    </row>
    <row r="20" spans="1:10" ht="33" customHeight="1">
      <c r="A20" s="696" t="s">
        <v>746</v>
      </c>
      <c r="B20" s="696"/>
      <c r="C20" s="696"/>
      <c r="D20" s="696"/>
      <c r="E20" s="696"/>
      <c r="F20" s="696"/>
      <c r="G20" s="696"/>
      <c r="H20" s="696"/>
      <c r="I20" s="696"/>
      <c r="J20" s="302"/>
    </row>
    <row r="21" spans="1:10" ht="14.25">
      <c r="A21" s="696" t="s">
        <v>747</v>
      </c>
      <c r="B21" s="696"/>
      <c r="C21" s="696"/>
      <c r="D21" s="696"/>
      <c r="E21" s="696"/>
      <c r="F21" s="696"/>
      <c r="G21" s="696"/>
      <c r="H21" s="696"/>
      <c r="I21" s="696"/>
      <c r="J21" s="302"/>
    </row>
    <row r="22" spans="1:10" ht="24" customHeight="1">
      <c r="A22" s="548"/>
      <c r="B22" s="548"/>
      <c r="C22" s="548"/>
      <c r="D22" s="548"/>
      <c r="E22" s="548"/>
      <c r="F22" s="548"/>
      <c r="G22" s="548"/>
      <c r="H22" s="548"/>
      <c r="I22" s="548"/>
      <c r="J22" s="302"/>
    </row>
    <row r="23" spans="1:10" ht="22.5" customHeight="1">
      <c r="A23" s="697" t="s">
        <v>748</v>
      </c>
      <c r="B23" s="697"/>
      <c r="C23" s="697"/>
      <c r="D23" s="698"/>
      <c r="E23" s="699"/>
      <c r="F23" s="699"/>
      <c r="G23" s="699"/>
      <c r="H23" s="699"/>
      <c r="I23" s="700"/>
      <c r="J23" s="302"/>
    </row>
    <row r="24" spans="1:10" ht="51" customHeight="1">
      <c r="A24" s="697" t="s">
        <v>749</v>
      </c>
      <c r="B24" s="697"/>
      <c r="C24" s="697"/>
      <c r="D24" s="698"/>
      <c r="E24" s="699"/>
      <c r="F24" s="699"/>
      <c r="G24" s="699"/>
      <c r="H24" s="699"/>
      <c r="I24" s="700"/>
      <c r="J24" s="302"/>
    </row>
    <row r="25" spans="1:10" ht="15.75">
      <c r="A25" s="704" t="s">
        <v>750</v>
      </c>
      <c r="B25" s="704"/>
      <c r="C25" s="704"/>
      <c r="D25" s="698"/>
      <c r="E25" s="699"/>
      <c r="F25" s="699"/>
      <c r="G25" s="699"/>
      <c r="H25" s="699"/>
      <c r="I25" s="700"/>
      <c r="J25" s="302"/>
    </row>
    <row r="26" spans="1:10" ht="33.950000000000003" customHeight="1">
      <c r="A26" s="704" t="s">
        <v>751</v>
      </c>
      <c r="B26" s="704"/>
      <c r="C26" s="704"/>
      <c r="D26" s="698"/>
      <c r="E26" s="699"/>
      <c r="F26" s="699"/>
      <c r="G26" s="699"/>
      <c r="H26" s="699"/>
      <c r="I26" s="700"/>
      <c r="J26" s="302"/>
    </row>
    <row r="27" spans="1:10" ht="14.25">
      <c r="A27" s="697" t="s">
        <v>31</v>
      </c>
      <c r="B27" s="697"/>
      <c r="C27" s="697"/>
      <c r="D27" s="705">
        <f ca="1">TODAY()</f>
        <v>45834</v>
      </c>
      <c r="E27" s="699"/>
      <c r="F27" s="699"/>
      <c r="G27" s="699"/>
      <c r="H27" s="699"/>
      <c r="I27" s="700"/>
      <c r="J27" s="302"/>
    </row>
    <row r="28" spans="1:10" ht="82.5" customHeight="1">
      <c r="A28" s="696" t="s">
        <v>752</v>
      </c>
      <c r="B28" s="696"/>
      <c r="C28" s="696"/>
      <c r="D28" s="696"/>
      <c r="E28" s="696"/>
      <c r="F28" s="696"/>
      <c r="G28" s="696"/>
      <c r="H28" s="696"/>
      <c r="I28" s="696"/>
      <c r="J28" s="302"/>
    </row>
    <row r="29" spans="1:10" ht="15.75">
      <c r="A29" s="692" t="str">
        <f>IF('[10]Names of Bidder'!D11 = "Sole Bidder", " ", " and ")</f>
        <v xml:space="preserve"> </v>
      </c>
      <c r="B29" s="692"/>
      <c r="C29" s="692"/>
      <c r="D29" s="692"/>
      <c r="E29" s="692"/>
      <c r="F29" s="692"/>
      <c r="G29" s="692"/>
      <c r="H29" s="692"/>
      <c r="I29" s="692"/>
      <c r="J29" s="302"/>
    </row>
    <row r="30" spans="1:10" ht="17.25" customHeight="1">
      <c r="A30" s="702" t="str">
        <f>IF('[10]Names of Bidder'!D11= "Sole Bidder", "", IF('[10]Names of Bidder'!D12=1,'[10]Names of Bidder'!D20,IF('[10]Names of Bidder'!D12="2 or More",'[10]Names of Bidder'!D20&amp;" &amp; "&amp;'[10]Names of Bidder'!D25,"")))</f>
        <v/>
      </c>
      <c r="B30" s="702"/>
      <c r="C30" s="702"/>
      <c r="D30" s="702"/>
      <c r="E30" s="702"/>
      <c r="F30" s="702"/>
      <c r="G30" s="702"/>
      <c r="H30" s="702"/>
      <c r="I30" s="702"/>
      <c r="J30" s="302"/>
    </row>
    <row r="31" spans="1:10" ht="39" customHeight="1">
      <c r="A31" s="702" t="str">
        <f>IF('[10]Names of Bidder'!D11= "Sole Bidder", "", "having its Registered Office at "&amp;IF('[10]Names of Bidder'!D12=1,'[10]Names of Bidder'!D21&amp;" "&amp;'[10]Names of Bidder'!D22&amp;" "&amp;'[10]Names of Bidder'!D23,IF('[10]Names of Bidder'!D12="2 or More",'[10]Names of Bidder'!D21&amp;" &amp; "&amp;'[10]Names of Bidder'!D22&amp;" "&amp;'[10]Names of Bidder'!D23&amp;" and " &amp; '[10]Names of Bidder'!D26&amp;" &amp; "&amp;'[10]Names of Bidder'!D27&amp;" "&amp;'[10]Names of Bidder'!D28 &amp;IF('[10]Names of Bidder'!D12="2 or More"," respectively",""))))</f>
        <v/>
      </c>
      <c r="B31" s="702"/>
      <c r="C31" s="702"/>
      <c r="D31" s="702"/>
      <c r="E31" s="702"/>
      <c r="F31" s="702"/>
      <c r="G31" s="702"/>
      <c r="H31" s="702"/>
      <c r="I31" s="702"/>
      <c r="J31" s="302"/>
    </row>
    <row r="32" spans="1:10" ht="15.75">
      <c r="A32" s="692" t="s">
        <v>385</v>
      </c>
      <c r="B32" s="692"/>
      <c r="C32" s="692"/>
      <c r="D32" s="692"/>
      <c r="E32" s="692"/>
      <c r="F32" s="692"/>
      <c r="G32" s="692"/>
      <c r="H32" s="692"/>
      <c r="I32" s="692"/>
      <c r="J32" s="302"/>
    </row>
    <row r="33" spans="1:10" ht="18">
      <c r="A33" s="703" t="s">
        <v>386</v>
      </c>
      <c r="B33" s="703"/>
      <c r="C33" s="703"/>
      <c r="D33" s="703"/>
      <c r="E33" s="703"/>
      <c r="F33" s="703"/>
      <c r="G33" s="703"/>
      <c r="H33" s="703"/>
      <c r="I33" s="703"/>
      <c r="J33" s="302"/>
    </row>
    <row r="34" spans="1:10" ht="18">
      <c r="A34" s="703" t="s">
        <v>387</v>
      </c>
      <c r="B34" s="703"/>
      <c r="C34" s="703"/>
      <c r="D34" s="703"/>
      <c r="E34" s="703"/>
      <c r="F34" s="703"/>
      <c r="G34" s="703"/>
      <c r="H34" s="703"/>
      <c r="I34" s="703"/>
      <c r="J34" s="302"/>
    </row>
    <row r="35" spans="1:10" ht="91.5" customHeight="1">
      <c r="A35" s="706" t="str">
        <f>"POWERGRID intends to award, under laid-down organisational procedures, contract(s) for " &amp; [10]Basic!B1</f>
        <v>POWERGRID intends to award, under laid-down organisational procedures, contract(s) for Rate Contract for Erection portion (Services) pertaining to diversion / modification of various transmission lines under NR-I (Package A)</v>
      </c>
      <c r="B35" s="706"/>
      <c r="C35" s="706"/>
      <c r="D35" s="706"/>
      <c r="E35" s="706"/>
      <c r="F35" s="706"/>
      <c r="G35" s="706"/>
      <c r="H35" s="706"/>
      <c r="I35" s="706"/>
      <c r="J35" s="302"/>
    </row>
    <row r="36" spans="1:10" ht="16.5" customHeight="1">
      <c r="A36" s="550"/>
      <c r="B36" s="551"/>
      <c r="C36" s="552"/>
      <c r="D36" s="552"/>
      <c r="E36" s="552"/>
      <c r="F36" s="550"/>
      <c r="G36" s="552"/>
      <c r="H36" s="552"/>
      <c r="I36" s="552"/>
      <c r="J36" s="302"/>
    </row>
    <row r="37" spans="1:10" ht="21" customHeight="1">
      <c r="A37" s="710" t="s">
        <v>388</v>
      </c>
      <c r="B37" s="710"/>
      <c r="C37" s="710"/>
      <c r="D37" s="710"/>
      <c r="E37" s="711" t="s">
        <v>388</v>
      </c>
      <c r="F37" s="711"/>
      <c r="G37" s="711"/>
      <c r="H37" s="711"/>
      <c r="I37" s="711"/>
      <c r="J37" s="302"/>
    </row>
    <row r="38" spans="1:10" ht="33" customHeight="1">
      <c r="A38" s="712" t="s">
        <v>425</v>
      </c>
      <c r="B38" s="712"/>
      <c r="C38" s="712"/>
      <c r="D38" s="712"/>
      <c r="E38" s="713" t="str">
        <f>"(For &amp; On behalf of "&amp;'[10]Attach-3 (QR)'!A8</f>
        <v xml:space="preserve">(For &amp; On behalf of </v>
      </c>
      <c r="F38" s="713"/>
      <c r="G38" s="713"/>
      <c r="H38" s="713"/>
      <c r="I38" s="713"/>
      <c r="J38" s="302"/>
    </row>
    <row r="39" spans="1:10" ht="31.5" customHeight="1">
      <c r="A39" s="553" t="s">
        <v>443</v>
      </c>
      <c r="B39" s="554"/>
      <c r="C39" s="553"/>
      <c r="D39" s="553"/>
      <c r="E39" s="553"/>
      <c r="F39" s="553"/>
      <c r="G39" s="553"/>
      <c r="H39" s="553"/>
      <c r="I39" s="555" t="s">
        <v>753</v>
      </c>
      <c r="J39" s="302"/>
    </row>
    <row r="40" spans="1:10" ht="89.25" customHeight="1">
      <c r="A40" s="706" t="s">
        <v>788</v>
      </c>
      <c r="B40" s="706"/>
      <c r="C40" s="706"/>
      <c r="D40" s="706"/>
      <c r="E40" s="706"/>
      <c r="F40" s="706"/>
      <c r="G40" s="706"/>
      <c r="H40" s="706"/>
      <c r="I40" s="706"/>
    </row>
    <row r="41" spans="1:10" ht="6" customHeight="1">
      <c r="A41" s="549"/>
      <c r="B41" s="554"/>
      <c r="C41" s="549"/>
      <c r="D41" s="549"/>
      <c r="E41" s="549"/>
      <c r="F41" s="549"/>
      <c r="G41" s="549"/>
      <c r="H41" s="549"/>
      <c r="I41" s="549"/>
    </row>
    <row r="42" spans="1:10" ht="57.75" customHeight="1">
      <c r="A42" s="707" t="s">
        <v>754</v>
      </c>
      <c r="B42" s="707"/>
      <c r="C42" s="707"/>
      <c r="D42" s="707"/>
      <c r="E42" s="707"/>
      <c r="F42" s="707"/>
      <c r="G42" s="707"/>
      <c r="H42" s="707"/>
      <c r="I42" s="707"/>
    </row>
    <row r="43" spans="1:10" ht="6.75" customHeight="1">
      <c r="A43" s="556"/>
      <c r="B43" s="556"/>
      <c r="C43" s="556"/>
      <c r="D43" s="556"/>
      <c r="E43" s="556"/>
      <c r="F43" s="556"/>
      <c r="G43" s="556"/>
      <c r="H43" s="556"/>
      <c r="I43" s="556"/>
    </row>
    <row r="44" spans="1:10" ht="35.25" customHeight="1">
      <c r="A44" s="706" t="s">
        <v>792</v>
      </c>
      <c r="B44" s="706"/>
      <c r="C44" s="706"/>
      <c r="D44" s="706"/>
      <c r="E44" s="706"/>
      <c r="F44" s="706"/>
      <c r="G44" s="706"/>
      <c r="H44" s="706"/>
      <c r="I44" s="706"/>
    </row>
    <row r="45" spans="1:10" ht="8.1" customHeight="1">
      <c r="A45" s="557"/>
      <c r="B45" s="558"/>
      <c r="C45" s="559"/>
      <c r="D45" s="559"/>
      <c r="E45" s="559"/>
      <c r="F45" s="559"/>
      <c r="G45" s="559"/>
      <c r="H45" s="559"/>
      <c r="I45" s="559"/>
    </row>
    <row r="46" spans="1:10" ht="15.75">
      <c r="A46" s="708" t="s">
        <v>477</v>
      </c>
      <c r="B46" s="708"/>
      <c r="C46" s="708"/>
      <c r="D46" s="708"/>
      <c r="E46" s="708"/>
      <c r="F46" s="708"/>
      <c r="G46" s="708"/>
      <c r="H46" s="708"/>
      <c r="I46" s="708"/>
    </row>
    <row r="47" spans="1:10" ht="8.1" customHeight="1">
      <c r="A47" s="557"/>
      <c r="B47" s="558"/>
      <c r="C47" s="559"/>
      <c r="D47" s="559"/>
      <c r="E47" s="559"/>
      <c r="F47" s="559"/>
      <c r="G47" s="559"/>
      <c r="H47" s="559"/>
      <c r="I47" s="559"/>
    </row>
    <row r="48" spans="1:10" ht="15.75">
      <c r="A48" s="709" t="s">
        <v>391</v>
      </c>
      <c r="B48" s="709"/>
      <c r="C48" s="709"/>
      <c r="D48" s="709"/>
      <c r="E48" s="709"/>
      <c r="F48" s="709"/>
      <c r="G48" s="709"/>
      <c r="H48" s="709"/>
      <c r="I48" s="709"/>
    </row>
    <row r="49" spans="1:10" ht="8.1" customHeight="1">
      <c r="A49" s="560"/>
      <c r="B49" s="558"/>
      <c r="C49" s="559"/>
      <c r="D49" s="559"/>
      <c r="E49" s="559"/>
      <c r="F49" s="559"/>
      <c r="G49" s="559"/>
      <c r="H49" s="559"/>
      <c r="I49" s="559"/>
    </row>
    <row r="50" spans="1:10" ht="50.45" customHeight="1">
      <c r="A50" s="561"/>
      <c r="B50" s="710" t="s">
        <v>487</v>
      </c>
      <c r="C50" s="710"/>
      <c r="D50" s="710"/>
      <c r="E50" s="710"/>
      <c r="F50" s="710"/>
      <c r="G50" s="710"/>
      <c r="H50" s="710"/>
      <c r="I50" s="710"/>
    </row>
    <row r="51" spans="1:10" ht="8.1" customHeight="1">
      <c r="A51" s="557"/>
      <c r="B51" s="558"/>
      <c r="C51" s="559"/>
      <c r="D51" s="559"/>
      <c r="E51" s="559"/>
      <c r="F51" s="559"/>
      <c r="G51" s="559"/>
      <c r="H51" s="559"/>
      <c r="I51" s="559"/>
    </row>
    <row r="52" spans="1:10" ht="72" customHeight="1">
      <c r="A52" s="559"/>
      <c r="B52" s="562">
        <v>1</v>
      </c>
      <c r="C52" s="710" t="s">
        <v>755</v>
      </c>
      <c r="D52" s="710"/>
      <c r="E52" s="710"/>
      <c r="F52" s="710"/>
      <c r="G52" s="710"/>
      <c r="H52" s="710"/>
      <c r="I52" s="710"/>
    </row>
    <row r="53" spans="1:10" ht="8.1" customHeight="1">
      <c r="A53" s="559"/>
      <c r="B53" s="562"/>
      <c r="C53" s="550"/>
      <c r="D53" s="550"/>
      <c r="E53" s="550"/>
      <c r="F53" s="550"/>
      <c r="G53" s="550"/>
      <c r="H53" s="550"/>
      <c r="I53" s="550"/>
    </row>
    <row r="54" spans="1:10" ht="57.95" customHeight="1">
      <c r="A54" s="559"/>
      <c r="B54" s="562">
        <v>2</v>
      </c>
      <c r="C54" s="710" t="s">
        <v>491</v>
      </c>
      <c r="D54" s="710"/>
      <c r="E54" s="710"/>
      <c r="F54" s="710"/>
      <c r="G54" s="710"/>
      <c r="H54" s="710"/>
      <c r="I54" s="710"/>
    </row>
    <row r="55" spans="1:10" ht="8.1" customHeight="1">
      <c r="A55" s="559"/>
      <c r="B55" s="562"/>
      <c r="C55" s="550"/>
      <c r="D55" s="550"/>
      <c r="E55" s="550"/>
      <c r="F55" s="550"/>
      <c r="G55" s="550"/>
      <c r="H55" s="550"/>
      <c r="I55" s="550"/>
    </row>
    <row r="56" spans="1:10" ht="69.599999999999994" customHeight="1">
      <c r="A56" s="559"/>
      <c r="B56" s="562">
        <v>3</v>
      </c>
      <c r="C56" s="710" t="s">
        <v>492</v>
      </c>
      <c r="D56" s="710"/>
      <c r="E56" s="710"/>
      <c r="F56" s="710"/>
      <c r="G56" s="710"/>
      <c r="H56" s="710"/>
      <c r="I56" s="710"/>
    </row>
    <row r="57" spans="1:10" ht="8.1" customHeight="1">
      <c r="A57" s="559"/>
      <c r="B57" s="562"/>
      <c r="C57" s="550"/>
      <c r="D57" s="550"/>
      <c r="E57" s="550"/>
      <c r="F57" s="550"/>
      <c r="G57" s="550"/>
      <c r="H57" s="550"/>
      <c r="I57" s="550"/>
    </row>
    <row r="58" spans="1:10" ht="69.599999999999994" customHeight="1">
      <c r="A58" s="559"/>
      <c r="B58" s="562">
        <v>4</v>
      </c>
      <c r="C58" s="710" t="s">
        <v>493</v>
      </c>
      <c r="D58" s="710"/>
      <c r="E58" s="710"/>
      <c r="F58" s="710"/>
      <c r="G58" s="710"/>
      <c r="H58" s="710"/>
      <c r="I58" s="710"/>
    </row>
    <row r="59" spans="1:10" ht="66" customHeight="1">
      <c r="A59" s="559"/>
      <c r="B59" s="562">
        <v>5</v>
      </c>
      <c r="C59" s="710" t="s">
        <v>494</v>
      </c>
      <c r="D59" s="710"/>
      <c r="E59" s="710"/>
      <c r="F59" s="710"/>
      <c r="G59" s="710"/>
      <c r="H59" s="710"/>
      <c r="I59" s="710"/>
    </row>
    <row r="60" spans="1:10" ht="1.5" customHeight="1">
      <c r="A60" s="559"/>
      <c r="B60" s="562"/>
      <c r="C60" s="550"/>
      <c r="D60" s="550"/>
      <c r="E60" s="550"/>
      <c r="F60" s="550"/>
      <c r="G60" s="550"/>
      <c r="H60" s="550"/>
      <c r="I60" s="550"/>
    </row>
    <row r="61" spans="1:10" ht="65.45" customHeight="1">
      <c r="A61" s="559"/>
      <c r="B61" s="562">
        <v>6</v>
      </c>
      <c r="C61" s="710" t="s">
        <v>495</v>
      </c>
      <c r="D61" s="710"/>
      <c r="E61" s="710"/>
      <c r="F61" s="710"/>
      <c r="G61" s="710"/>
      <c r="H61" s="710"/>
      <c r="I61" s="710"/>
    </row>
    <row r="62" spans="1:10" ht="22.5" customHeight="1">
      <c r="A62" s="559"/>
      <c r="B62" s="562"/>
      <c r="C62" s="550"/>
      <c r="D62" s="550"/>
      <c r="E62" s="550"/>
      <c r="F62" s="550"/>
      <c r="G62" s="550"/>
      <c r="H62" s="550"/>
      <c r="I62" s="550"/>
    </row>
    <row r="63" spans="1:10" ht="21" customHeight="1">
      <c r="A63" s="710" t="s">
        <v>388</v>
      </c>
      <c r="B63" s="710"/>
      <c r="C63" s="710"/>
      <c r="D63" s="710"/>
      <c r="E63" s="711" t="s">
        <v>388</v>
      </c>
      <c r="F63" s="711"/>
      <c r="G63" s="711"/>
      <c r="H63" s="711"/>
      <c r="I63" s="711"/>
      <c r="J63" s="302"/>
    </row>
    <row r="64" spans="1:10" ht="33" customHeight="1">
      <c r="A64" s="712" t="s">
        <v>425</v>
      </c>
      <c r="B64" s="712"/>
      <c r="C64" s="712"/>
      <c r="D64" s="712"/>
      <c r="E64" s="713" t="str">
        <f>"(For &amp; On behalf of "&amp;'[10]Attach-3 (QR)'!A34</f>
        <v xml:space="preserve">(For &amp; On behalf of </v>
      </c>
      <c r="F64" s="713"/>
      <c r="G64" s="713"/>
      <c r="H64" s="713"/>
      <c r="I64" s="713"/>
      <c r="J64" s="302"/>
    </row>
    <row r="65" spans="1:10" ht="31.5" customHeight="1">
      <c r="A65" s="553" t="s">
        <v>443</v>
      </c>
      <c r="B65" s="554"/>
      <c r="C65" s="553"/>
      <c r="D65" s="553"/>
      <c r="E65" s="553"/>
      <c r="F65" s="553"/>
      <c r="G65" s="553"/>
      <c r="H65" s="553"/>
      <c r="I65" s="555" t="s">
        <v>756</v>
      </c>
      <c r="J65" s="302"/>
    </row>
    <row r="66" spans="1:10" ht="63.95" customHeight="1">
      <c r="A66" s="559"/>
      <c r="B66" s="562">
        <v>7</v>
      </c>
      <c r="C66" s="710" t="s">
        <v>496</v>
      </c>
      <c r="D66" s="710"/>
      <c r="E66" s="710"/>
      <c r="F66" s="710"/>
      <c r="G66" s="710"/>
      <c r="H66" s="710"/>
      <c r="I66" s="710"/>
    </row>
    <row r="67" spans="1:10" ht="8.1" customHeight="1">
      <c r="A67" s="559"/>
      <c r="B67" s="562"/>
      <c r="C67" s="550"/>
      <c r="D67" s="550"/>
      <c r="E67" s="550"/>
      <c r="F67" s="550"/>
      <c r="G67" s="550"/>
      <c r="H67" s="550"/>
      <c r="I67" s="550"/>
    </row>
    <row r="68" spans="1:10" ht="71.099999999999994" customHeight="1">
      <c r="A68" s="559"/>
      <c r="B68" s="562">
        <v>8</v>
      </c>
      <c r="C68" s="710" t="s">
        <v>757</v>
      </c>
      <c r="D68" s="710"/>
      <c r="E68" s="710"/>
      <c r="F68" s="710"/>
      <c r="G68" s="710"/>
      <c r="H68" s="710"/>
      <c r="I68" s="710"/>
    </row>
    <row r="69" spans="1:10" ht="8.1" customHeight="1">
      <c r="A69" s="559"/>
      <c r="B69" s="562"/>
      <c r="C69" s="550"/>
      <c r="D69" s="550"/>
      <c r="E69" s="550"/>
      <c r="F69" s="550"/>
      <c r="G69" s="550"/>
      <c r="H69" s="550"/>
      <c r="I69" s="550"/>
    </row>
    <row r="70" spans="1:10" ht="69.599999999999994" customHeight="1">
      <c r="A70" s="559"/>
      <c r="B70" s="562">
        <v>9</v>
      </c>
      <c r="C70" s="710" t="s">
        <v>500</v>
      </c>
      <c r="D70" s="710"/>
      <c r="E70" s="710"/>
      <c r="F70" s="710"/>
      <c r="G70" s="710"/>
      <c r="H70" s="710"/>
      <c r="I70" s="710"/>
    </row>
    <row r="71" spans="1:10" ht="93.6" customHeight="1">
      <c r="A71" s="559"/>
      <c r="B71" s="562">
        <v>10</v>
      </c>
      <c r="C71" s="710" t="s">
        <v>502</v>
      </c>
      <c r="D71" s="710"/>
      <c r="E71" s="710"/>
      <c r="F71" s="710"/>
      <c r="G71" s="710"/>
      <c r="H71" s="710"/>
      <c r="I71" s="710"/>
    </row>
    <row r="72" spans="1:10" ht="8.1" customHeight="1">
      <c r="A72" s="559"/>
      <c r="B72" s="562"/>
      <c r="C72" s="550"/>
      <c r="D72" s="550"/>
      <c r="E72" s="550"/>
      <c r="F72" s="550"/>
      <c r="G72" s="550"/>
      <c r="H72" s="550"/>
      <c r="I72" s="550"/>
    </row>
    <row r="73" spans="1:10" ht="15.75">
      <c r="A73" s="709" t="s">
        <v>397</v>
      </c>
      <c r="B73" s="709"/>
      <c r="C73" s="709"/>
      <c r="D73" s="709"/>
      <c r="E73" s="709"/>
      <c r="F73" s="709"/>
      <c r="G73" s="709"/>
      <c r="H73" s="709"/>
      <c r="I73" s="709"/>
    </row>
    <row r="74" spans="1:10" ht="8.1" customHeight="1">
      <c r="A74" s="559"/>
      <c r="B74" s="562"/>
      <c r="C74" s="550"/>
      <c r="D74" s="550"/>
      <c r="E74" s="550"/>
      <c r="F74" s="550"/>
      <c r="G74" s="550"/>
      <c r="H74" s="550"/>
      <c r="I74" s="550"/>
    </row>
    <row r="75" spans="1:10" ht="49.5" customHeight="1">
      <c r="A75" s="561"/>
      <c r="B75" s="710" t="s">
        <v>504</v>
      </c>
      <c r="C75" s="710"/>
      <c r="D75" s="710"/>
      <c r="E75" s="710"/>
      <c r="F75" s="710"/>
      <c r="G75" s="710"/>
      <c r="H75" s="710"/>
      <c r="I75" s="710"/>
    </row>
    <row r="76" spans="1:10" ht="41.25" customHeight="1">
      <c r="A76" s="550"/>
      <c r="B76" s="554"/>
      <c r="C76" s="553"/>
      <c r="D76" s="553"/>
      <c r="E76" s="553"/>
      <c r="F76" s="550"/>
      <c r="G76" s="553"/>
      <c r="H76" s="553"/>
      <c r="I76" s="553"/>
      <c r="J76" s="302"/>
    </row>
    <row r="77" spans="1:10" ht="21" customHeight="1">
      <c r="A77" s="710" t="s">
        <v>388</v>
      </c>
      <c r="B77" s="710"/>
      <c r="C77" s="710"/>
      <c r="D77" s="710"/>
      <c r="E77" s="711" t="s">
        <v>388</v>
      </c>
      <c r="F77" s="711"/>
      <c r="G77" s="711"/>
      <c r="H77" s="711"/>
      <c r="I77" s="711"/>
      <c r="J77" s="302"/>
    </row>
    <row r="78" spans="1:10" ht="33" customHeight="1">
      <c r="A78" s="712" t="s">
        <v>389</v>
      </c>
      <c r="B78" s="712"/>
      <c r="C78" s="712"/>
      <c r="D78" s="712"/>
      <c r="E78" s="713" t="str">
        <f>E38</f>
        <v xml:space="preserve">(For &amp; On behalf of </v>
      </c>
      <c r="F78" s="713"/>
      <c r="G78" s="713"/>
      <c r="H78" s="713"/>
      <c r="I78" s="713"/>
      <c r="J78" s="302"/>
    </row>
    <row r="79" spans="1:10" ht="15.75">
      <c r="A79" s="553" t="s">
        <v>443</v>
      </c>
      <c r="B79" s="554"/>
      <c r="C79" s="553"/>
      <c r="D79" s="553"/>
      <c r="E79" s="553"/>
      <c r="F79" s="553"/>
      <c r="G79" s="553"/>
      <c r="H79" s="553"/>
      <c r="I79" s="555" t="s">
        <v>758</v>
      </c>
      <c r="J79" s="302"/>
    </row>
    <row r="80" spans="1:10" ht="83.45" customHeight="1">
      <c r="A80" s="559"/>
      <c r="B80" s="562">
        <v>1</v>
      </c>
      <c r="C80" s="710" t="s">
        <v>759</v>
      </c>
      <c r="D80" s="710"/>
      <c r="E80" s="710"/>
      <c r="F80" s="710"/>
      <c r="G80" s="710"/>
      <c r="H80" s="710"/>
      <c r="I80" s="710"/>
    </row>
    <row r="81" spans="1:10" ht="9.9499999999999993" customHeight="1">
      <c r="A81" s="559"/>
      <c r="B81" s="563"/>
      <c r="C81" s="557"/>
      <c r="D81" s="557"/>
      <c r="E81" s="557"/>
      <c r="F81" s="557"/>
      <c r="G81" s="557"/>
      <c r="H81" s="557"/>
      <c r="I81" s="557"/>
    </row>
    <row r="82" spans="1:10" ht="72.95" customHeight="1">
      <c r="A82" s="559"/>
      <c r="B82" s="562">
        <v>2</v>
      </c>
      <c r="C82" s="710" t="s">
        <v>505</v>
      </c>
      <c r="D82" s="710"/>
      <c r="E82" s="710"/>
      <c r="F82" s="710"/>
      <c r="G82" s="710"/>
      <c r="H82" s="710"/>
      <c r="I82" s="710"/>
    </row>
    <row r="83" spans="1:10" ht="9.9499999999999993" customHeight="1">
      <c r="A83" s="559"/>
      <c r="B83" s="562"/>
      <c r="C83" s="558"/>
      <c r="D83" s="558"/>
      <c r="E83" s="558"/>
      <c r="F83" s="558"/>
      <c r="G83" s="558"/>
      <c r="H83" s="558"/>
      <c r="I83" s="558"/>
    </row>
    <row r="84" spans="1:10" ht="52.5" customHeight="1">
      <c r="A84" s="559"/>
      <c r="B84" s="562">
        <v>3</v>
      </c>
      <c r="C84" s="710" t="s">
        <v>506</v>
      </c>
      <c r="D84" s="710"/>
      <c r="E84" s="710"/>
      <c r="F84" s="710"/>
      <c r="G84" s="710"/>
      <c r="H84" s="710"/>
      <c r="I84" s="710"/>
    </row>
    <row r="85" spans="1:10" ht="3.95" customHeight="1">
      <c r="A85" s="559"/>
      <c r="B85" s="562"/>
      <c r="C85" s="558"/>
      <c r="D85" s="558"/>
      <c r="E85" s="558"/>
      <c r="F85" s="558"/>
      <c r="G85" s="558"/>
      <c r="H85" s="558"/>
      <c r="I85" s="558"/>
    </row>
    <row r="86" spans="1:10" ht="68.099999999999994" customHeight="1">
      <c r="A86" s="559"/>
      <c r="B86" s="562">
        <v>4</v>
      </c>
      <c r="C86" s="710" t="s">
        <v>507</v>
      </c>
      <c r="D86" s="710"/>
      <c r="E86" s="710"/>
      <c r="F86" s="710"/>
      <c r="G86" s="710"/>
      <c r="H86" s="710"/>
      <c r="I86" s="710"/>
    </row>
    <row r="87" spans="1:10" ht="9.9499999999999993" customHeight="1">
      <c r="A87" s="559"/>
      <c r="B87" s="562"/>
      <c r="C87" s="558"/>
      <c r="D87" s="558"/>
      <c r="E87" s="558"/>
      <c r="F87" s="558"/>
      <c r="G87" s="558"/>
      <c r="H87" s="558"/>
      <c r="I87" s="558"/>
    </row>
    <row r="88" spans="1:10" ht="49.5" customHeight="1">
      <c r="A88" s="559"/>
      <c r="B88" s="562">
        <v>5</v>
      </c>
      <c r="C88" s="710" t="s">
        <v>590</v>
      </c>
      <c r="D88" s="710"/>
      <c r="E88" s="710"/>
      <c r="F88" s="710"/>
      <c r="G88" s="710"/>
      <c r="H88" s="710"/>
      <c r="I88" s="710"/>
    </row>
    <row r="89" spans="1:10" ht="9.9499999999999993" customHeight="1">
      <c r="A89" s="559"/>
      <c r="B89" s="562"/>
      <c r="C89" s="558"/>
      <c r="D89" s="558"/>
      <c r="E89" s="558"/>
      <c r="F89" s="558"/>
      <c r="G89" s="558"/>
      <c r="H89" s="558"/>
      <c r="I89" s="558"/>
    </row>
    <row r="90" spans="1:10" ht="81.599999999999994" customHeight="1">
      <c r="A90" s="559"/>
      <c r="B90" s="562">
        <v>6</v>
      </c>
      <c r="C90" s="710" t="s">
        <v>508</v>
      </c>
      <c r="D90" s="710"/>
      <c r="E90" s="710"/>
      <c r="F90" s="710"/>
      <c r="G90" s="710"/>
      <c r="H90" s="710"/>
      <c r="I90" s="710"/>
    </row>
    <row r="91" spans="1:10" ht="8.1" customHeight="1">
      <c r="A91" s="559"/>
      <c r="B91" s="558"/>
      <c r="C91" s="558"/>
      <c r="D91" s="558"/>
      <c r="E91" s="558"/>
      <c r="F91" s="558"/>
      <c r="G91" s="558"/>
      <c r="H91" s="558"/>
      <c r="I91" s="558"/>
    </row>
    <row r="92" spans="1:10" ht="83.45" customHeight="1">
      <c r="A92" s="561"/>
      <c r="B92" s="562">
        <v>7</v>
      </c>
      <c r="C92" s="710" t="s">
        <v>509</v>
      </c>
      <c r="D92" s="710"/>
      <c r="E92" s="710"/>
      <c r="F92" s="710"/>
      <c r="G92" s="710"/>
      <c r="H92" s="710"/>
      <c r="I92" s="710"/>
    </row>
    <row r="93" spans="1:10" ht="93.6" customHeight="1">
      <c r="A93" s="559"/>
      <c r="B93" s="562">
        <v>8</v>
      </c>
      <c r="C93" s="710" t="s">
        <v>510</v>
      </c>
      <c r="D93" s="710"/>
      <c r="E93" s="710"/>
      <c r="F93" s="710"/>
      <c r="G93" s="710"/>
      <c r="H93" s="710"/>
      <c r="I93" s="710"/>
    </row>
    <row r="94" spans="1:10" ht="97.5" customHeight="1">
      <c r="A94" s="559"/>
      <c r="B94" s="562">
        <v>9</v>
      </c>
      <c r="C94" s="710" t="s">
        <v>511</v>
      </c>
      <c r="D94" s="710"/>
      <c r="E94" s="710"/>
      <c r="F94" s="710"/>
      <c r="G94" s="710"/>
      <c r="H94" s="710"/>
      <c r="I94" s="710"/>
    </row>
    <row r="95" spans="1:10" ht="17.100000000000001" customHeight="1">
      <c r="A95" s="559"/>
      <c r="B95" s="562"/>
      <c r="C95" s="550"/>
      <c r="D95" s="550"/>
      <c r="E95" s="550"/>
      <c r="F95" s="550"/>
      <c r="G95" s="550"/>
      <c r="H95" s="550"/>
      <c r="I95" s="550"/>
    </row>
    <row r="96" spans="1:10" ht="21" customHeight="1">
      <c r="A96" s="710" t="s">
        <v>388</v>
      </c>
      <c r="B96" s="710"/>
      <c r="C96" s="710"/>
      <c r="D96" s="710"/>
      <c r="E96" s="711" t="s">
        <v>388</v>
      </c>
      <c r="F96" s="711"/>
      <c r="G96" s="711"/>
      <c r="H96" s="711"/>
      <c r="I96" s="711"/>
      <c r="J96" s="302"/>
    </row>
    <row r="97" spans="1:10" ht="33" customHeight="1">
      <c r="A97" s="712" t="s">
        <v>389</v>
      </c>
      <c r="B97" s="712"/>
      <c r="C97" s="712"/>
      <c r="D97" s="712"/>
      <c r="E97" s="713" t="str">
        <f>E38</f>
        <v xml:space="preserve">(For &amp; On behalf of </v>
      </c>
      <c r="F97" s="713"/>
      <c r="G97" s="713"/>
      <c r="H97" s="713"/>
      <c r="I97" s="713"/>
      <c r="J97" s="302"/>
    </row>
    <row r="98" spans="1:10" ht="15.75">
      <c r="A98" s="553" t="s">
        <v>443</v>
      </c>
      <c r="B98" s="554"/>
      <c r="C98" s="553"/>
      <c r="D98" s="553"/>
      <c r="E98" s="553"/>
      <c r="F98" s="553"/>
      <c r="G98" s="553"/>
      <c r="H98" s="553"/>
      <c r="I98" s="555" t="s">
        <v>760</v>
      </c>
      <c r="J98" s="302"/>
    </row>
    <row r="99" spans="1:10" ht="79.5" customHeight="1">
      <c r="A99" s="559"/>
      <c r="B99" s="562">
        <v>10</v>
      </c>
      <c r="C99" s="710" t="s">
        <v>591</v>
      </c>
      <c r="D99" s="710"/>
      <c r="E99" s="710"/>
      <c r="F99" s="710"/>
      <c r="G99" s="710"/>
      <c r="H99" s="710"/>
      <c r="I99" s="710"/>
    </row>
    <row r="100" spans="1:10" ht="68.099999999999994" customHeight="1">
      <c r="A100" s="559"/>
      <c r="B100" s="562">
        <v>11</v>
      </c>
      <c r="C100" s="710" t="s">
        <v>592</v>
      </c>
      <c r="D100" s="710"/>
      <c r="E100" s="710"/>
      <c r="F100" s="710"/>
      <c r="G100" s="710"/>
      <c r="H100" s="710"/>
      <c r="I100" s="710"/>
    </row>
    <row r="101" spans="1:10" ht="110.45" customHeight="1">
      <c r="A101" s="559"/>
      <c r="B101" s="562">
        <v>12</v>
      </c>
      <c r="C101" s="710" t="s">
        <v>520</v>
      </c>
      <c r="D101" s="710"/>
      <c r="E101" s="710"/>
      <c r="F101" s="710"/>
      <c r="G101" s="710"/>
      <c r="H101" s="710"/>
      <c r="I101" s="710"/>
    </row>
    <row r="102" spans="1:10" ht="63.95" customHeight="1">
      <c r="A102" s="559"/>
      <c r="B102" s="562">
        <v>13</v>
      </c>
      <c r="C102" s="710" t="s">
        <v>521</v>
      </c>
      <c r="D102" s="710"/>
      <c r="E102" s="710"/>
      <c r="F102" s="710"/>
      <c r="G102" s="710"/>
      <c r="H102" s="710"/>
      <c r="I102" s="710"/>
    </row>
    <row r="103" spans="1:10" ht="8.1" customHeight="1">
      <c r="A103" s="559"/>
      <c r="B103" s="558"/>
      <c r="C103" s="558"/>
      <c r="D103" s="558"/>
      <c r="E103" s="558"/>
      <c r="F103" s="558"/>
      <c r="G103" s="558"/>
      <c r="H103" s="558"/>
      <c r="I103" s="558"/>
    </row>
    <row r="104" spans="1:10" ht="48.6" customHeight="1">
      <c r="A104" s="561"/>
      <c r="B104" s="562">
        <v>14</v>
      </c>
      <c r="C104" s="710" t="s">
        <v>761</v>
      </c>
      <c r="D104" s="710"/>
      <c r="E104" s="710"/>
      <c r="F104" s="710"/>
      <c r="G104" s="710"/>
      <c r="H104" s="710"/>
      <c r="I104" s="710"/>
    </row>
    <row r="105" spans="1:10" ht="8.4499999999999993" customHeight="1">
      <c r="A105" s="561"/>
      <c r="B105" s="562"/>
      <c r="C105" s="550"/>
      <c r="D105" s="550"/>
      <c r="E105" s="550"/>
      <c r="F105" s="550"/>
      <c r="G105" s="550"/>
      <c r="H105" s="550"/>
      <c r="I105" s="550"/>
    </row>
    <row r="106" spans="1:10" ht="111.95" customHeight="1">
      <c r="A106" s="561"/>
      <c r="B106" s="562">
        <v>15</v>
      </c>
      <c r="C106" s="710" t="s">
        <v>762</v>
      </c>
      <c r="D106" s="710"/>
      <c r="E106" s="710"/>
      <c r="F106" s="710"/>
      <c r="G106" s="710"/>
      <c r="H106" s="710"/>
      <c r="I106" s="710"/>
    </row>
    <row r="107" spans="1:10" ht="80.45" customHeight="1">
      <c r="A107" s="559"/>
      <c r="B107" s="562">
        <v>16</v>
      </c>
      <c r="C107" s="710" t="s">
        <v>522</v>
      </c>
      <c r="D107" s="710"/>
      <c r="E107" s="710"/>
      <c r="F107" s="710"/>
      <c r="G107" s="710"/>
      <c r="H107" s="710"/>
      <c r="I107" s="710"/>
    </row>
    <row r="108" spans="1:10" ht="9.9499999999999993" customHeight="1">
      <c r="A108" s="559"/>
      <c r="B108" s="563"/>
      <c r="C108" s="557"/>
      <c r="D108" s="557"/>
      <c r="E108" s="557"/>
      <c r="F108" s="557"/>
      <c r="G108" s="557"/>
      <c r="H108" s="557"/>
      <c r="I108" s="557"/>
    </row>
    <row r="109" spans="1:10" ht="95.1" customHeight="1">
      <c r="A109" s="559"/>
      <c r="B109" s="562">
        <v>17</v>
      </c>
      <c r="C109" s="710" t="s">
        <v>523</v>
      </c>
      <c r="D109" s="710"/>
      <c r="E109" s="710"/>
      <c r="F109" s="710"/>
      <c r="G109" s="710"/>
      <c r="H109" s="710"/>
      <c r="I109" s="710"/>
    </row>
    <row r="110" spans="1:10" ht="84.95" customHeight="1">
      <c r="A110" s="559"/>
      <c r="B110" s="562">
        <v>18</v>
      </c>
      <c r="C110" s="710" t="s">
        <v>524</v>
      </c>
      <c r="D110" s="710"/>
      <c r="E110" s="710"/>
      <c r="F110" s="710"/>
      <c r="G110" s="710"/>
      <c r="H110" s="710"/>
      <c r="I110" s="710"/>
    </row>
    <row r="111" spans="1:10" ht="15" customHeight="1">
      <c r="A111" s="559"/>
      <c r="B111" s="562"/>
      <c r="C111" s="550"/>
      <c r="D111" s="550"/>
      <c r="E111" s="550"/>
      <c r="F111" s="550"/>
      <c r="G111" s="550"/>
      <c r="H111" s="550"/>
      <c r="I111" s="550"/>
    </row>
    <row r="112" spans="1:10" ht="21" customHeight="1">
      <c r="A112" s="710" t="s">
        <v>388</v>
      </c>
      <c r="B112" s="710"/>
      <c r="C112" s="710"/>
      <c r="D112" s="710"/>
      <c r="E112" s="711" t="s">
        <v>388</v>
      </c>
      <c r="F112" s="711"/>
      <c r="G112" s="711"/>
      <c r="H112" s="711"/>
      <c r="I112" s="711"/>
      <c r="J112" s="302"/>
    </row>
    <row r="113" spans="1:10" ht="33" customHeight="1">
      <c r="A113" s="712" t="s">
        <v>389</v>
      </c>
      <c r="B113" s="712"/>
      <c r="C113" s="712"/>
      <c r="D113" s="712"/>
      <c r="E113" s="713" t="str">
        <f>E38</f>
        <v xml:space="preserve">(For &amp; On behalf of </v>
      </c>
      <c r="F113" s="713"/>
      <c r="G113" s="713"/>
      <c r="H113" s="713"/>
      <c r="I113" s="713"/>
      <c r="J113" s="302"/>
    </row>
    <row r="114" spans="1:10" ht="15.75">
      <c r="A114" s="553" t="s">
        <v>443</v>
      </c>
      <c r="B114" s="554"/>
      <c r="C114" s="553"/>
      <c r="D114" s="553"/>
      <c r="E114" s="553"/>
      <c r="F114" s="553"/>
      <c r="G114" s="553"/>
      <c r="H114" s="553"/>
      <c r="I114" s="555" t="s">
        <v>763</v>
      </c>
      <c r="J114" s="302"/>
    </row>
    <row r="115" spans="1:10" ht="3.95" customHeight="1">
      <c r="A115" s="559"/>
      <c r="B115" s="562"/>
      <c r="C115" s="558"/>
      <c r="D115" s="558"/>
      <c r="E115" s="558"/>
      <c r="F115" s="558"/>
      <c r="G115" s="558"/>
      <c r="H115" s="558"/>
      <c r="I115" s="558"/>
    </row>
    <row r="116" spans="1:10" ht="84.95" customHeight="1">
      <c r="A116" s="559"/>
      <c r="B116" s="562">
        <v>19</v>
      </c>
      <c r="C116" s="710" t="s">
        <v>526</v>
      </c>
      <c r="D116" s="710"/>
      <c r="E116" s="710"/>
      <c r="F116" s="710"/>
      <c r="G116" s="710"/>
      <c r="H116" s="710"/>
      <c r="I116" s="710"/>
    </row>
    <row r="117" spans="1:10" ht="9.9499999999999993" customHeight="1">
      <c r="A117" s="559"/>
      <c r="B117" s="562"/>
      <c r="C117" s="558"/>
      <c r="D117" s="558"/>
      <c r="E117" s="558"/>
      <c r="F117" s="558"/>
      <c r="G117" s="558"/>
      <c r="H117" s="558"/>
      <c r="I117" s="558"/>
    </row>
    <row r="118" spans="1:10" ht="82.5" customHeight="1">
      <c r="A118" s="559"/>
      <c r="B118" s="562">
        <v>20</v>
      </c>
      <c r="C118" s="710" t="s">
        <v>764</v>
      </c>
      <c r="D118" s="710"/>
      <c r="E118" s="710"/>
      <c r="F118" s="710"/>
      <c r="G118" s="710"/>
      <c r="H118" s="710"/>
      <c r="I118" s="710"/>
    </row>
    <row r="119" spans="1:10" ht="15.75">
      <c r="A119" s="709" t="s">
        <v>765</v>
      </c>
      <c r="B119" s="709"/>
      <c r="C119" s="709"/>
      <c r="D119" s="709"/>
      <c r="E119" s="709"/>
      <c r="F119" s="709"/>
      <c r="G119" s="709"/>
      <c r="H119" s="709"/>
      <c r="I119" s="709"/>
    </row>
    <row r="120" spans="1:10" ht="8.1" customHeight="1">
      <c r="A120" s="559"/>
      <c r="B120" s="558"/>
      <c r="C120" s="558"/>
      <c r="D120" s="558"/>
      <c r="E120" s="558"/>
      <c r="F120" s="558"/>
      <c r="G120" s="558"/>
      <c r="H120" s="558"/>
      <c r="I120" s="558"/>
    </row>
    <row r="121" spans="1:10" ht="37.5" customHeight="1">
      <c r="A121" s="561" t="s">
        <v>392</v>
      </c>
      <c r="B121" s="710" t="s">
        <v>400</v>
      </c>
      <c r="C121" s="710"/>
      <c r="D121" s="710"/>
      <c r="E121" s="710"/>
      <c r="F121" s="710"/>
      <c r="G121" s="710"/>
      <c r="H121" s="710"/>
      <c r="I121" s="710"/>
    </row>
    <row r="122" spans="1:10" ht="8.1" customHeight="1">
      <c r="A122" s="559"/>
      <c r="B122" s="558"/>
      <c r="C122" s="558"/>
      <c r="D122" s="558"/>
      <c r="E122" s="558"/>
      <c r="F122" s="558"/>
      <c r="G122" s="558"/>
      <c r="H122" s="558"/>
      <c r="I122" s="558"/>
    </row>
    <row r="123" spans="1:10" ht="51.6" customHeight="1">
      <c r="A123" s="561" t="s">
        <v>396</v>
      </c>
      <c r="B123" s="710" t="s">
        <v>529</v>
      </c>
      <c r="C123" s="710"/>
      <c r="D123" s="710"/>
      <c r="E123" s="710"/>
      <c r="F123" s="710"/>
      <c r="G123" s="710"/>
      <c r="H123" s="710"/>
      <c r="I123" s="710"/>
    </row>
    <row r="124" spans="1:10" ht="8.1" customHeight="1">
      <c r="A124" s="559"/>
      <c r="B124" s="558"/>
      <c r="C124" s="558"/>
      <c r="D124" s="558"/>
      <c r="E124" s="558"/>
      <c r="F124" s="558"/>
      <c r="G124" s="558"/>
      <c r="H124" s="558"/>
      <c r="I124" s="558"/>
    </row>
    <row r="125" spans="1:10" ht="15.75">
      <c r="A125" s="709" t="s">
        <v>793</v>
      </c>
      <c r="B125" s="709"/>
      <c r="C125" s="709"/>
      <c r="D125" s="709"/>
      <c r="E125" s="709"/>
      <c r="F125" s="709"/>
      <c r="G125" s="709"/>
      <c r="H125" s="709"/>
      <c r="I125" s="709"/>
    </row>
    <row r="126" spans="1:10" ht="8.1" customHeight="1">
      <c r="A126" s="559"/>
      <c r="B126" s="558"/>
      <c r="C126" s="558"/>
      <c r="D126" s="558"/>
      <c r="E126" s="558"/>
      <c r="F126" s="558"/>
      <c r="G126" s="558"/>
      <c r="H126" s="558"/>
      <c r="I126" s="558"/>
    </row>
    <row r="127" spans="1:10" ht="60" customHeight="1">
      <c r="A127" s="561"/>
      <c r="B127" s="706" t="s">
        <v>531</v>
      </c>
      <c r="C127" s="706"/>
      <c r="D127" s="706"/>
      <c r="E127" s="706"/>
      <c r="F127" s="706"/>
      <c r="G127" s="706"/>
      <c r="H127" s="706"/>
      <c r="I127" s="706"/>
    </row>
    <row r="128" spans="1:10" ht="15.75">
      <c r="A128" s="709" t="s">
        <v>794</v>
      </c>
      <c r="B128" s="709"/>
      <c r="C128" s="709"/>
      <c r="D128" s="709"/>
      <c r="E128" s="709"/>
      <c r="F128" s="709"/>
      <c r="G128" s="709"/>
      <c r="H128" s="709"/>
      <c r="I128" s="709"/>
    </row>
    <row r="129" spans="1:10" ht="8.1" customHeight="1">
      <c r="A129" s="559"/>
      <c r="B129" s="558"/>
      <c r="C129" s="558"/>
      <c r="D129" s="558"/>
      <c r="E129" s="558"/>
      <c r="F129" s="558"/>
      <c r="G129" s="558"/>
      <c r="H129" s="558"/>
      <c r="I129" s="558"/>
    </row>
    <row r="130" spans="1:10" ht="63.95" customHeight="1">
      <c r="A130" s="561" t="s">
        <v>392</v>
      </c>
      <c r="B130" s="706" t="s">
        <v>533</v>
      </c>
      <c r="C130" s="706"/>
      <c r="D130" s="706"/>
      <c r="E130" s="706"/>
      <c r="F130" s="706"/>
      <c r="G130" s="706"/>
      <c r="H130" s="706"/>
      <c r="I130" s="706"/>
    </row>
    <row r="131" spans="1:10" ht="8.1" customHeight="1">
      <c r="A131" s="559"/>
      <c r="B131" s="558"/>
      <c r="C131" s="558"/>
      <c r="D131" s="558"/>
      <c r="E131" s="558"/>
      <c r="F131" s="558"/>
      <c r="G131" s="558"/>
      <c r="H131" s="558"/>
      <c r="I131" s="558"/>
    </row>
    <row r="132" spans="1:10" ht="36" customHeight="1">
      <c r="A132" s="561" t="s">
        <v>396</v>
      </c>
      <c r="B132" s="706" t="s">
        <v>534</v>
      </c>
      <c r="C132" s="706"/>
      <c r="D132" s="706"/>
      <c r="E132" s="706"/>
      <c r="F132" s="706"/>
      <c r="G132" s="706"/>
      <c r="H132" s="706"/>
      <c r="I132" s="706"/>
    </row>
    <row r="133" spans="1:10" ht="8.1" customHeight="1">
      <c r="A133" s="559"/>
      <c r="B133" s="558"/>
      <c r="C133" s="558"/>
      <c r="D133" s="558"/>
      <c r="E133" s="558"/>
      <c r="F133" s="558"/>
      <c r="G133" s="558"/>
      <c r="H133" s="558"/>
      <c r="I133" s="558"/>
    </row>
    <row r="134" spans="1:10" ht="48.95" customHeight="1">
      <c r="A134" s="561" t="s">
        <v>399</v>
      </c>
      <c r="B134" s="706" t="s">
        <v>535</v>
      </c>
      <c r="C134" s="706"/>
      <c r="D134" s="706"/>
      <c r="E134" s="706"/>
      <c r="F134" s="706"/>
      <c r="G134" s="706"/>
      <c r="H134" s="706"/>
      <c r="I134" s="706"/>
    </row>
    <row r="135" spans="1:10" ht="8.1" customHeight="1">
      <c r="A135" s="559"/>
      <c r="B135" s="558"/>
      <c r="C135" s="558"/>
      <c r="D135" s="558"/>
      <c r="E135" s="558"/>
      <c r="F135" s="558"/>
      <c r="G135" s="558"/>
      <c r="H135" s="558"/>
      <c r="I135" s="558"/>
    </row>
    <row r="136" spans="1:10" ht="49.5" customHeight="1">
      <c r="A136" s="561" t="s">
        <v>401</v>
      </c>
      <c r="B136" s="706" t="s">
        <v>536</v>
      </c>
      <c r="C136" s="706"/>
      <c r="D136" s="706"/>
      <c r="E136" s="706"/>
      <c r="F136" s="706"/>
      <c r="G136" s="706"/>
      <c r="H136" s="706"/>
      <c r="I136" s="706"/>
    </row>
    <row r="137" spans="1:10" ht="21" customHeight="1">
      <c r="A137" s="710" t="s">
        <v>388</v>
      </c>
      <c r="B137" s="710"/>
      <c r="C137" s="710"/>
      <c r="D137" s="710"/>
      <c r="E137" s="711" t="s">
        <v>388</v>
      </c>
      <c r="F137" s="711"/>
      <c r="G137" s="711"/>
      <c r="H137" s="711"/>
      <c r="I137" s="711"/>
      <c r="J137" s="302"/>
    </row>
    <row r="138" spans="1:10" ht="33" customHeight="1">
      <c r="A138" s="712" t="s">
        <v>389</v>
      </c>
      <c r="B138" s="712"/>
      <c r="C138" s="712"/>
      <c r="D138" s="712"/>
      <c r="E138" s="713" t="str">
        <f>E63</f>
        <v xml:space="preserve">(Signature) </v>
      </c>
      <c r="F138" s="713"/>
      <c r="G138" s="713"/>
      <c r="H138" s="713"/>
      <c r="I138" s="713"/>
      <c r="J138" s="302"/>
    </row>
    <row r="139" spans="1:10" ht="15.75">
      <c r="A139" s="553" t="s">
        <v>443</v>
      </c>
      <c r="B139" s="554"/>
      <c r="C139" s="553"/>
      <c r="D139" s="553"/>
      <c r="E139" s="553"/>
      <c r="F139" s="553"/>
      <c r="G139" s="553"/>
      <c r="H139" s="553"/>
      <c r="I139" s="555" t="s">
        <v>766</v>
      </c>
      <c r="J139" s="302"/>
    </row>
    <row r="140" spans="1:10" ht="8.1" customHeight="1">
      <c r="A140" s="559"/>
      <c r="B140" s="558"/>
      <c r="C140" s="558"/>
      <c r="D140" s="558"/>
      <c r="E140" s="558"/>
      <c r="F140" s="558"/>
      <c r="G140" s="558"/>
      <c r="H140" s="558"/>
      <c r="I140" s="558"/>
    </row>
    <row r="141" spans="1:10" ht="63.95" customHeight="1">
      <c r="A141" s="561" t="s">
        <v>402</v>
      </c>
      <c r="B141" s="706" t="s">
        <v>537</v>
      </c>
      <c r="C141" s="706"/>
      <c r="D141" s="706"/>
      <c r="E141" s="706"/>
      <c r="F141" s="706"/>
      <c r="G141" s="706"/>
      <c r="H141" s="706"/>
      <c r="I141" s="706"/>
    </row>
    <row r="142" spans="1:10" ht="21.95" customHeight="1">
      <c r="A142" s="559"/>
      <c r="B142" s="556"/>
      <c r="C142" s="559"/>
      <c r="D142" s="559"/>
      <c r="E142" s="559"/>
      <c r="F142" s="550"/>
      <c r="G142" s="559"/>
      <c r="H142" s="559"/>
      <c r="I142" s="559"/>
    </row>
    <row r="143" spans="1:10" ht="21.95" customHeight="1">
      <c r="A143" s="559"/>
      <c r="B143" s="556" t="s">
        <v>403</v>
      </c>
      <c r="C143" s="564"/>
      <c r="D143" s="564"/>
      <c r="E143" s="564"/>
      <c r="F143" s="564" t="s">
        <v>403</v>
      </c>
      <c r="G143" s="564"/>
      <c r="H143" s="564"/>
      <c r="I143" s="564"/>
    </row>
    <row r="144" spans="1:10" ht="35.25" customHeight="1">
      <c r="A144" s="559"/>
      <c r="B144" s="716" t="s">
        <v>389</v>
      </c>
      <c r="C144" s="716"/>
      <c r="D144" s="716"/>
      <c r="E144" s="716"/>
      <c r="F144" s="716" t="str">
        <f>E38</f>
        <v xml:space="preserve">(For &amp; On behalf of </v>
      </c>
      <c r="G144" s="716"/>
      <c r="H144" s="716"/>
      <c r="I144" s="716"/>
    </row>
    <row r="145" spans="1:9" ht="21.95" customHeight="1">
      <c r="A145" s="559"/>
      <c r="B145" s="710" t="s">
        <v>404</v>
      </c>
      <c r="C145" s="710"/>
      <c r="D145" s="710"/>
      <c r="E145" s="710"/>
      <c r="F145" s="710" t="s">
        <v>404</v>
      </c>
      <c r="G145" s="710"/>
      <c r="H145" s="710"/>
      <c r="I145" s="710"/>
    </row>
    <row r="146" spans="1:9" ht="24.75" customHeight="1">
      <c r="A146" s="559"/>
      <c r="B146" s="554" t="s">
        <v>405</v>
      </c>
      <c r="C146" s="565"/>
      <c r="D146" s="553"/>
      <c r="E146" s="553"/>
      <c r="F146" s="714" t="str">
        <f>"Name : "&amp; '[10]Names of Bidder'!D34</f>
        <v xml:space="preserve">Name : </v>
      </c>
      <c r="G146" s="715"/>
      <c r="H146" s="715"/>
      <c r="I146" s="715"/>
    </row>
    <row r="147" spans="1:9" ht="21.95" customHeight="1">
      <c r="A147" s="559"/>
      <c r="B147" s="554" t="s">
        <v>6</v>
      </c>
      <c r="C147" s="565"/>
      <c r="D147" s="553"/>
      <c r="E147" s="553"/>
      <c r="F147" s="714" t="str">
        <f>"Designation : " &amp; '[10]Names of Bidder'!D35</f>
        <v xml:space="preserve">Designation : </v>
      </c>
      <c r="G147" s="715"/>
      <c r="H147" s="715"/>
      <c r="I147" s="715"/>
    </row>
    <row r="148" spans="1:9" ht="21.95" customHeight="1">
      <c r="A148" s="559"/>
      <c r="B148" s="556"/>
      <c r="C148" s="557"/>
      <c r="D148" s="557"/>
      <c r="E148" s="557"/>
      <c r="F148" s="564"/>
      <c r="G148" s="557"/>
      <c r="H148" s="557"/>
      <c r="I148" s="557"/>
    </row>
    <row r="149" spans="1:9" ht="21.95" customHeight="1">
      <c r="A149" s="559"/>
      <c r="B149" s="710" t="s">
        <v>406</v>
      </c>
      <c r="C149" s="710"/>
      <c r="D149" s="710"/>
      <c r="E149" s="710"/>
      <c r="F149" s="710" t="s">
        <v>406</v>
      </c>
      <c r="G149" s="710"/>
      <c r="H149" s="710"/>
      <c r="I149" s="710"/>
    </row>
    <row r="150" spans="1:9" ht="21.95" customHeight="1">
      <c r="A150" s="559"/>
      <c r="B150" s="554" t="s">
        <v>405</v>
      </c>
      <c r="C150" s="553"/>
      <c r="D150" s="553"/>
      <c r="E150" s="553"/>
      <c r="F150" s="553" t="s">
        <v>405</v>
      </c>
      <c r="G150" s="564"/>
      <c r="H150" s="564"/>
      <c r="I150" s="564"/>
    </row>
    <row r="151" spans="1:9" ht="21.95" customHeight="1">
      <c r="A151" s="559"/>
      <c r="B151" s="554" t="s">
        <v>6</v>
      </c>
      <c r="C151" s="553"/>
      <c r="D151" s="553"/>
      <c r="E151" s="553"/>
      <c r="F151" s="553" t="s">
        <v>6</v>
      </c>
      <c r="G151" s="559"/>
      <c r="H151" s="559"/>
      <c r="I151" s="559"/>
    </row>
    <row r="152" spans="1:9" ht="21.95" customHeight="1">
      <c r="A152" s="559"/>
      <c r="B152" s="710" t="s">
        <v>406</v>
      </c>
      <c r="C152" s="710"/>
      <c r="D152" s="710"/>
      <c r="E152" s="710"/>
      <c r="F152" s="710" t="s">
        <v>406</v>
      </c>
      <c r="G152" s="710"/>
      <c r="H152" s="710"/>
      <c r="I152" s="710"/>
    </row>
    <row r="153" spans="1:9" ht="21.95" customHeight="1">
      <c r="A153" s="559"/>
      <c r="B153" s="554" t="s">
        <v>405</v>
      </c>
      <c r="C153" s="553"/>
      <c r="D153" s="553"/>
      <c r="E153" s="553"/>
      <c r="F153" s="553" t="s">
        <v>405</v>
      </c>
      <c r="G153" s="564"/>
      <c r="H153" s="564"/>
      <c r="I153" s="564"/>
    </row>
    <row r="154" spans="1:9" ht="21.95" customHeight="1">
      <c r="A154" s="559"/>
      <c r="B154" s="554" t="s">
        <v>6</v>
      </c>
      <c r="C154" s="553"/>
      <c r="D154" s="553"/>
      <c r="E154" s="553"/>
      <c r="F154" s="553" t="s">
        <v>6</v>
      </c>
      <c r="G154" s="559"/>
      <c r="H154" s="559"/>
      <c r="I154" s="559"/>
    </row>
    <row r="155" spans="1:9" ht="21.95" customHeight="1">
      <c r="A155" s="559"/>
      <c r="B155" s="554"/>
      <c r="C155" s="553"/>
      <c r="D155" s="553"/>
      <c r="E155" s="553"/>
      <c r="F155" s="553"/>
      <c r="G155" s="559"/>
      <c r="H155" s="559"/>
      <c r="I155" s="559"/>
    </row>
    <row r="156" spans="1:9" ht="21.95" customHeight="1">
      <c r="A156" s="559"/>
      <c r="B156" s="554"/>
      <c r="C156" s="553"/>
      <c r="D156" s="553"/>
      <c r="E156" s="553"/>
      <c r="F156" s="553"/>
      <c r="G156" s="559"/>
      <c r="H156" s="559"/>
      <c r="I156" s="559"/>
    </row>
    <row r="157" spans="1:9" ht="21.95" customHeight="1">
      <c r="A157" s="559"/>
      <c r="B157" s="554"/>
      <c r="C157" s="553"/>
      <c r="D157" s="553"/>
      <c r="E157" s="553"/>
      <c r="F157" s="553"/>
      <c r="G157" s="559"/>
      <c r="H157" s="559"/>
      <c r="I157" s="559"/>
    </row>
    <row r="158" spans="1:9" ht="21.95" customHeight="1">
      <c r="A158" s="559"/>
      <c r="B158" s="554"/>
      <c r="C158" s="553"/>
      <c r="D158" s="553"/>
      <c r="E158" s="553"/>
      <c r="F158" s="553"/>
      <c r="G158" s="559"/>
      <c r="H158" s="559"/>
      <c r="I158" s="559"/>
    </row>
    <row r="159" spans="1:9" ht="21.95" customHeight="1">
      <c r="A159" s="559"/>
      <c r="B159" s="554"/>
      <c r="C159" s="553"/>
      <c r="D159" s="553"/>
      <c r="E159" s="553"/>
      <c r="F159" s="553"/>
      <c r="G159" s="559"/>
      <c r="H159" s="559"/>
      <c r="I159" s="559"/>
    </row>
    <row r="160" spans="1:9" ht="21.95" customHeight="1">
      <c r="A160" s="559"/>
      <c r="B160" s="554"/>
      <c r="C160" s="553"/>
      <c r="D160" s="553"/>
      <c r="E160" s="553"/>
      <c r="F160" s="553"/>
      <c r="G160" s="559"/>
      <c r="H160" s="559"/>
      <c r="I160" s="559"/>
    </row>
    <row r="161" spans="1:9" ht="21.95" customHeight="1">
      <c r="A161" s="559"/>
      <c r="B161" s="554"/>
      <c r="C161" s="553"/>
      <c r="D161" s="553"/>
      <c r="E161" s="553"/>
      <c r="F161" s="553"/>
      <c r="G161" s="559"/>
      <c r="H161" s="559"/>
      <c r="I161" s="559"/>
    </row>
    <row r="162" spans="1:9" ht="21.95" customHeight="1">
      <c r="A162" s="559"/>
      <c r="B162" s="554"/>
      <c r="C162" s="553"/>
      <c r="D162" s="553"/>
      <c r="E162" s="553"/>
      <c r="F162" s="553"/>
      <c r="G162" s="559"/>
      <c r="H162" s="559"/>
      <c r="I162" s="559"/>
    </row>
    <row r="163" spans="1:9" ht="21.95" customHeight="1">
      <c r="A163" s="559"/>
      <c r="B163" s="554"/>
      <c r="C163" s="553"/>
      <c r="D163" s="553"/>
      <c r="E163" s="553"/>
      <c r="F163" s="553"/>
      <c r="G163" s="559"/>
      <c r="H163" s="559"/>
      <c r="I163" s="559"/>
    </row>
    <row r="164" spans="1:9" ht="21.95" customHeight="1">
      <c r="A164" s="559"/>
      <c r="B164" s="554"/>
      <c r="C164" s="553"/>
      <c r="D164" s="553"/>
      <c r="E164" s="553"/>
      <c r="F164" s="553"/>
      <c r="G164" s="559"/>
      <c r="H164" s="559"/>
      <c r="I164" s="559"/>
    </row>
    <row r="165" spans="1:9" ht="21.95" customHeight="1">
      <c r="A165" s="559"/>
      <c r="B165" s="554"/>
      <c r="C165" s="553"/>
      <c r="D165" s="553"/>
      <c r="E165" s="553"/>
      <c r="F165" s="553"/>
      <c r="G165" s="559"/>
      <c r="H165" s="559"/>
      <c r="I165" s="559"/>
    </row>
    <row r="166" spans="1:9" ht="21.95" customHeight="1">
      <c r="A166" s="559"/>
      <c r="B166" s="554"/>
      <c r="C166" s="553"/>
      <c r="D166" s="553"/>
      <c r="E166" s="553"/>
      <c r="F166" s="553"/>
      <c r="G166" s="559"/>
      <c r="H166" s="559"/>
      <c r="I166" s="559"/>
    </row>
    <row r="167" spans="1:9" ht="15.75" customHeight="1">
      <c r="A167" s="559"/>
      <c r="B167" s="554"/>
      <c r="C167" s="553"/>
      <c r="D167" s="553"/>
      <c r="E167" s="553"/>
      <c r="F167" s="553"/>
      <c r="G167" s="559"/>
      <c r="H167" s="559"/>
      <c r="I167" s="559"/>
    </row>
    <row r="168" spans="1:9" ht="15.75">
      <c r="A168" s="566"/>
      <c r="B168" s="567"/>
      <c r="C168" s="566"/>
      <c r="D168" s="566"/>
      <c r="E168" s="566"/>
      <c r="F168" s="566"/>
      <c r="G168" s="566"/>
      <c r="H168" s="566"/>
      <c r="I168" s="566"/>
    </row>
    <row r="169" spans="1:9" ht="15.75">
      <c r="A169" s="553" t="s">
        <v>443</v>
      </c>
      <c r="B169" s="554"/>
      <c r="C169" s="553"/>
      <c r="D169" s="553"/>
      <c r="E169" s="553"/>
      <c r="F169" s="553"/>
      <c r="G169" s="553"/>
      <c r="H169" s="553"/>
      <c r="I169" s="555" t="s">
        <v>767</v>
      </c>
    </row>
    <row r="170" spans="1:9" ht="15.75">
      <c r="A170" s="254"/>
      <c r="B170" s="436"/>
      <c r="C170" s="254"/>
      <c r="D170" s="254"/>
      <c r="E170" s="254"/>
      <c r="F170" s="254"/>
      <c r="G170" s="254"/>
      <c r="H170" s="254"/>
      <c r="I170" s="254"/>
    </row>
    <row r="171" spans="1:9" ht="15.75">
      <c r="A171" s="254"/>
      <c r="B171" s="436"/>
      <c r="C171" s="254"/>
      <c r="D171" s="254"/>
      <c r="E171" s="254"/>
      <c r="F171" s="254"/>
      <c r="G171" s="254"/>
      <c r="H171" s="254"/>
      <c r="I171" s="254"/>
    </row>
    <row r="172" spans="1:9" ht="15.75">
      <c r="A172" s="254"/>
      <c r="B172" s="436"/>
      <c r="C172" s="254"/>
      <c r="D172" s="254"/>
      <c r="E172" s="254"/>
      <c r="F172" s="254"/>
      <c r="G172" s="254"/>
      <c r="H172" s="254"/>
      <c r="I172" s="254"/>
    </row>
    <row r="173" spans="1:9" ht="15.75">
      <c r="A173" s="254"/>
      <c r="B173" s="436"/>
      <c r="C173" s="254"/>
      <c r="D173" s="254"/>
      <c r="E173" s="254"/>
      <c r="F173" s="254"/>
      <c r="G173" s="254"/>
      <c r="H173" s="254"/>
      <c r="I173" s="254"/>
    </row>
    <row r="174" spans="1:9" ht="15.75">
      <c r="A174" s="254"/>
      <c r="B174" s="436"/>
      <c r="C174" s="254"/>
      <c r="D174" s="254"/>
      <c r="E174" s="254"/>
      <c r="F174" s="254"/>
      <c r="G174" s="254"/>
      <c r="H174" s="254"/>
      <c r="I174" s="254"/>
    </row>
    <row r="175" spans="1:9" ht="15.75">
      <c r="A175" s="254"/>
      <c r="B175" s="436"/>
      <c r="C175" s="254"/>
      <c r="D175" s="254"/>
      <c r="E175" s="254"/>
      <c r="F175" s="254"/>
      <c r="G175" s="254"/>
      <c r="H175" s="254"/>
      <c r="I175" s="254"/>
    </row>
    <row r="176" spans="1:9" ht="15.75">
      <c r="A176" s="254"/>
      <c r="B176" s="436"/>
      <c r="C176" s="254"/>
      <c r="D176" s="254"/>
      <c r="E176" s="254"/>
      <c r="F176" s="254"/>
      <c r="G176" s="254"/>
      <c r="H176" s="254"/>
      <c r="I176" s="254"/>
    </row>
    <row r="177" spans="1:9" ht="15.75">
      <c r="A177" s="254"/>
      <c r="B177" s="436"/>
      <c r="C177" s="254"/>
      <c r="D177" s="254"/>
      <c r="E177" s="254"/>
      <c r="F177" s="254"/>
      <c r="G177" s="254"/>
      <c r="H177" s="254"/>
      <c r="I177" s="254"/>
    </row>
    <row r="178" spans="1:9" ht="15.75">
      <c r="A178" s="254"/>
      <c r="B178" s="436"/>
      <c r="C178" s="254"/>
      <c r="D178" s="254"/>
      <c r="E178" s="254"/>
      <c r="F178" s="254"/>
      <c r="G178" s="254"/>
      <c r="H178" s="254"/>
      <c r="I178" s="254"/>
    </row>
    <row r="179" spans="1:9" ht="15.75">
      <c r="A179" s="254"/>
      <c r="B179" s="436"/>
      <c r="C179" s="254"/>
      <c r="D179" s="254"/>
      <c r="E179" s="254"/>
      <c r="F179" s="254"/>
      <c r="G179" s="254"/>
      <c r="H179" s="254"/>
      <c r="I179" s="254"/>
    </row>
    <row r="180" spans="1:9" ht="15.75">
      <c r="A180" s="254"/>
      <c r="B180" s="436"/>
      <c r="C180" s="254"/>
      <c r="D180" s="254"/>
      <c r="E180" s="254"/>
      <c r="F180" s="254"/>
      <c r="G180" s="254"/>
      <c r="H180" s="254"/>
      <c r="I180" s="254"/>
    </row>
    <row r="181" spans="1:9" ht="15.75">
      <c r="A181" s="254"/>
      <c r="B181" s="436"/>
      <c r="C181" s="254"/>
      <c r="D181" s="254"/>
      <c r="E181" s="254"/>
      <c r="F181" s="254"/>
      <c r="G181" s="254"/>
      <c r="H181" s="254"/>
      <c r="I181" s="254"/>
    </row>
    <row r="182" spans="1:9" ht="15.75">
      <c r="A182" s="254"/>
      <c r="B182" s="436"/>
      <c r="C182" s="254"/>
      <c r="D182" s="254"/>
      <c r="E182" s="254"/>
      <c r="F182" s="254"/>
      <c r="G182" s="254"/>
      <c r="H182" s="254"/>
      <c r="I182" s="254"/>
    </row>
  </sheetData>
  <sheetProtection algorithmName="SHA-512" hashValue="vBDfYAHGuG09ZGXAy9R1N5UDorwmUVlNJolDbsp4nchoUU36oywK67Q+Kx5kK1BSPcXxd7PTUWI7iVmQKgF/hQ==" saltValue="sGGICU8pUCtx9MQ3nrd+AA==" spinCount="100000" sheet="1" formatColumns="0" formatRows="0" selectLockedCells="1"/>
  <mergeCells count="121">
    <mergeCell ref="F147:I147"/>
    <mergeCell ref="B149:E149"/>
    <mergeCell ref="F149:I149"/>
    <mergeCell ref="B152:E152"/>
    <mergeCell ref="F152:I152"/>
    <mergeCell ref="B141:I141"/>
    <mergeCell ref="B144:E144"/>
    <mergeCell ref="F144:I144"/>
    <mergeCell ref="B145:E145"/>
    <mergeCell ref="F145:I145"/>
    <mergeCell ref="F146:I146"/>
    <mergeCell ref="B134:I134"/>
    <mergeCell ref="B136:I136"/>
    <mergeCell ref="A137:D137"/>
    <mergeCell ref="E137:I137"/>
    <mergeCell ref="A138:D138"/>
    <mergeCell ref="E138:I138"/>
    <mergeCell ref="B123:I123"/>
    <mergeCell ref="A125:I125"/>
    <mergeCell ref="B127:I127"/>
    <mergeCell ref="A128:I128"/>
    <mergeCell ref="B130:I130"/>
    <mergeCell ref="B132:I132"/>
    <mergeCell ref="A113:D113"/>
    <mergeCell ref="E113:I113"/>
    <mergeCell ref="C116:I116"/>
    <mergeCell ref="C118:I118"/>
    <mergeCell ref="A119:I119"/>
    <mergeCell ref="B121:I121"/>
    <mergeCell ref="C104:I104"/>
    <mergeCell ref="C106:I106"/>
    <mergeCell ref="C107:I107"/>
    <mergeCell ref="C109:I109"/>
    <mergeCell ref="C110:I110"/>
    <mergeCell ref="A112:D112"/>
    <mergeCell ref="E112:I112"/>
    <mergeCell ref="A97:D97"/>
    <mergeCell ref="E97:I97"/>
    <mergeCell ref="C99:I99"/>
    <mergeCell ref="C100:I100"/>
    <mergeCell ref="C101:I101"/>
    <mergeCell ref="C102:I102"/>
    <mergeCell ref="C88:I88"/>
    <mergeCell ref="C90:I90"/>
    <mergeCell ref="C92:I92"/>
    <mergeCell ref="C93:I93"/>
    <mergeCell ref="C94:I94"/>
    <mergeCell ref="A96:D96"/>
    <mergeCell ref="E96:I96"/>
    <mergeCell ref="A78:D78"/>
    <mergeCell ref="E78:I78"/>
    <mergeCell ref="C80:I80"/>
    <mergeCell ref="C82:I82"/>
    <mergeCell ref="C84:I84"/>
    <mergeCell ref="C86:I86"/>
    <mergeCell ref="C70:I70"/>
    <mergeCell ref="C71:I71"/>
    <mergeCell ref="A73:I73"/>
    <mergeCell ref="B75:I75"/>
    <mergeCell ref="A77:D77"/>
    <mergeCell ref="E77:I77"/>
    <mergeCell ref="A63:D63"/>
    <mergeCell ref="E63:I63"/>
    <mergeCell ref="A64:D64"/>
    <mergeCell ref="E64:I64"/>
    <mergeCell ref="C66:I66"/>
    <mergeCell ref="C68:I68"/>
    <mergeCell ref="C52:I52"/>
    <mergeCell ref="C54:I54"/>
    <mergeCell ref="C56:I56"/>
    <mergeCell ref="C58:I58"/>
    <mergeCell ref="C59:I59"/>
    <mergeCell ref="C61:I61"/>
    <mergeCell ref="A40:I40"/>
    <mergeCell ref="A42:I42"/>
    <mergeCell ref="A44:I44"/>
    <mergeCell ref="A46:I46"/>
    <mergeCell ref="A48:I48"/>
    <mergeCell ref="B50:I50"/>
    <mergeCell ref="A34:I34"/>
    <mergeCell ref="A35:I35"/>
    <mergeCell ref="A37:D37"/>
    <mergeCell ref="E37:I37"/>
    <mergeCell ref="A38:D38"/>
    <mergeCell ref="E38:I38"/>
    <mergeCell ref="A28:I28"/>
    <mergeCell ref="A29:I29"/>
    <mergeCell ref="A30:I30"/>
    <mergeCell ref="A31:I31"/>
    <mergeCell ref="A32:I32"/>
    <mergeCell ref="A33:I33"/>
    <mergeCell ref="A25:C25"/>
    <mergeCell ref="D25:I25"/>
    <mergeCell ref="A26:C26"/>
    <mergeCell ref="D26:I26"/>
    <mergeCell ref="A27:C27"/>
    <mergeCell ref="D27:I27"/>
    <mergeCell ref="A20:I20"/>
    <mergeCell ref="A21:I21"/>
    <mergeCell ref="A23:C23"/>
    <mergeCell ref="D23:I23"/>
    <mergeCell ref="A24:C24"/>
    <mergeCell ref="D24:I24"/>
    <mergeCell ref="A14:I14"/>
    <mergeCell ref="A15:I15"/>
    <mergeCell ref="A16:I16"/>
    <mergeCell ref="A17:I17"/>
    <mergeCell ref="A18:I18"/>
    <mergeCell ref="A19:I19"/>
    <mergeCell ref="A5:B5"/>
    <mergeCell ref="C5:I7"/>
    <mergeCell ref="A10:I10"/>
    <mergeCell ref="A11:I11"/>
    <mergeCell ref="A12:I12"/>
    <mergeCell ref="A13:I13"/>
    <mergeCell ref="A1:B1"/>
    <mergeCell ref="C1:I1"/>
    <mergeCell ref="A2:B2"/>
    <mergeCell ref="C2:I3"/>
    <mergeCell ref="A4:B4"/>
    <mergeCell ref="C4:I4"/>
  </mergeCells>
  <printOptions horizontalCentered="1"/>
  <pageMargins left="0.75" right="0.75" top="0.68" bottom="0.19" header="0.5" footer="0.15"/>
  <pageSetup paperSize="9" scale="88" orientation="portrait" r:id="rId1"/>
  <headerFooter alignWithMargins="0">
    <oddFooter>&amp;C&amp;A</oddFooter>
  </headerFooter>
  <rowBreaks count="6" manualBreakCount="6">
    <brk id="31" max="8" man="1"/>
    <brk id="39" max="8" man="1"/>
    <brk id="79" max="8" man="1"/>
    <brk id="98" max="8" man="1"/>
    <brk id="115" max="8" man="1"/>
    <brk id="13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SheetLayoutView="100" workbookViewId="0">
      <selection activeCell="E13" sqref="E13"/>
    </sheetView>
  </sheetViews>
  <sheetFormatPr defaultColWidth="9.140625" defaultRowHeight="16.5"/>
  <cols>
    <col min="1" max="1" width="12.140625" style="28" customWidth="1"/>
    <col min="2" max="2" width="15.7109375" style="28" customWidth="1"/>
    <col min="3" max="3" width="11.42578125" style="28" customWidth="1"/>
    <col min="4" max="4" width="20.42578125" style="28" customWidth="1"/>
    <col min="5" max="5" width="52.85546875" style="28" customWidth="1"/>
    <col min="6" max="6" width="12.85546875" style="28" customWidth="1"/>
    <col min="7" max="7" width="9.7109375" style="28" hidden="1" customWidth="1"/>
    <col min="8" max="8" width="18" style="28" hidden="1" customWidth="1"/>
    <col min="9" max="25" width="9.7109375" style="28" customWidth="1"/>
    <col min="26" max="26" width="18" style="110" customWidth="1"/>
    <col min="27" max="28" width="9.140625" style="23"/>
    <col min="29" max="16384" width="9.140625" style="24"/>
  </cols>
  <sheetData>
    <row r="1" spans="1:46" ht="27" customHeight="1">
      <c r="A1" s="718" t="str">
        <f>Basic!A2&amp;Basic!B2</f>
        <v>Specification No. :NESH/CSM/4905-01</v>
      </c>
      <c r="B1" s="718"/>
      <c r="C1" s="718"/>
      <c r="D1" s="718"/>
      <c r="E1" s="242" t="str">
        <f>"Attachment-3(JV) " &amp; AT1</f>
        <v xml:space="preserve">Attachment-3(JV) </v>
      </c>
      <c r="F1" s="58"/>
      <c r="G1" s="58"/>
      <c r="H1" s="58"/>
      <c r="I1" s="58"/>
      <c r="J1" s="58"/>
      <c r="K1" s="58"/>
      <c r="L1" s="58"/>
      <c r="M1" s="58"/>
      <c r="N1" s="58"/>
      <c r="O1" s="58"/>
      <c r="P1" s="58"/>
      <c r="Q1" s="58"/>
      <c r="R1" s="58"/>
      <c r="S1" s="58"/>
      <c r="T1" s="58"/>
      <c r="U1" s="58"/>
      <c r="V1" s="58"/>
      <c r="W1" s="58"/>
      <c r="X1" s="58"/>
      <c r="Y1" s="58"/>
      <c r="Z1" s="112" t="str">
        <f>'Names of Bidder'!D6</f>
        <v>Sole Bidder</v>
      </c>
      <c r="AT1" s="113"/>
    </row>
    <row r="2" spans="1:46" ht="10.5" customHeight="1">
      <c r="Z2" s="112">
        <f>'Names of Bidder'!G6</f>
        <v>0</v>
      </c>
    </row>
    <row r="3" spans="1:46" ht="120" customHeight="1">
      <c r="A3" s="634"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59"/>
      <c r="G3" s="59"/>
      <c r="H3" s="59"/>
      <c r="I3" s="59"/>
      <c r="J3" s="59"/>
      <c r="K3" s="59"/>
      <c r="L3" s="59"/>
      <c r="M3" s="59"/>
      <c r="N3" s="59"/>
      <c r="O3" s="59"/>
      <c r="P3" s="59"/>
      <c r="Q3" s="59"/>
      <c r="R3" s="59"/>
      <c r="S3" s="59"/>
      <c r="T3" s="59"/>
      <c r="U3" s="59"/>
      <c r="V3" s="59"/>
      <c r="W3" s="59"/>
      <c r="X3" s="59"/>
      <c r="Y3" s="59"/>
      <c r="Z3" s="114"/>
      <c r="AA3" s="26"/>
      <c r="AB3" s="25"/>
    </row>
    <row r="4" spans="1:46" ht="20.100000000000001" customHeight="1">
      <c r="A4" s="27"/>
      <c r="AB4" s="29"/>
      <c r="AC4" s="11"/>
    </row>
    <row r="5" spans="1:46" ht="20.100000000000001" customHeight="1">
      <c r="A5" s="685" t="s">
        <v>339</v>
      </c>
      <c r="B5" s="685"/>
      <c r="C5" s="685"/>
      <c r="D5" s="685"/>
      <c r="E5" s="685"/>
      <c r="F5" s="27"/>
      <c r="G5" s="27"/>
      <c r="H5" s="27"/>
      <c r="I5" s="27"/>
      <c r="J5" s="27"/>
      <c r="K5" s="27"/>
      <c r="L5" s="27"/>
      <c r="M5" s="27"/>
      <c r="N5" s="27"/>
      <c r="O5" s="27"/>
      <c r="P5" s="27"/>
      <c r="Q5" s="27"/>
      <c r="R5" s="27"/>
      <c r="S5" s="27"/>
      <c r="T5" s="27"/>
      <c r="U5" s="27"/>
      <c r="V5" s="27"/>
      <c r="W5" s="27"/>
      <c r="X5" s="27"/>
      <c r="Y5" s="27"/>
      <c r="Z5" s="115"/>
      <c r="AB5" s="29"/>
      <c r="AC5" s="11"/>
    </row>
    <row r="6" spans="1:46" ht="20.100000000000001" customHeight="1">
      <c r="A6" s="31"/>
      <c r="AB6" s="29"/>
      <c r="AC6" s="11"/>
    </row>
    <row r="7" spans="1:46" ht="20.100000000000001" customHeight="1">
      <c r="A7" s="32"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29"/>
      <c r="AC7" s="11"/>
    </row>
    <row r="8" spans="1:46" ht="36" customHeight="1">
      <c r="A8" s="717" t="str">
        <f>IF('Names of Bidder'!D6= "JV (Joint Venture)", "JV of " &amp; Z8, "")</f>
        <v/>
      </c>
      <c r="B8" s="717"/>
      <c r="C8" s="717"/>
      <c r="D8" s="717"/>
      <c r="E8" s="12" t="s">
        <v>704</v>
      </c>
      <c r="F8" s="15"/>
      <c r="G8" s="15"/>
      <c r="I8" s="15"/>
      <c r="J8" s="15"/>
      <c r="K8" s="15"/>
      <c r="L8" s="15"/>
      <c r="M8" s="15"/>
      <c r="N8" s="15"/>
      <c r="O8" s="15"/>
      <c r="P8" s="15"/>
      <c r="Q8" s="15"/>
      <c r="R8" s="15"/>
      <c r="S8" s="15"/>
      <c r="T8" s="15"/>
      <c r="U8" s="15"/>
      <c r="V8" s="15"/>
      <c r="W8" s="15"/>
      <c r="X8" s="15"/>
      <c r="Y8" s="15"/>
      <c r="Z8" s="116" t="str">
        <f>IF('Names of Bidder'!D7=1,'Names of Bidder'!D10&amp;" &amp; "&amp;'Names of Bidder'!D15,IF('Names of Bidder'!D7="2 or More",'Names of Bidder'!D10&amp;" , "&amp;'Names of Bidder'!D15&amp;" &amp; "&amp;'Names of Bidder'!D20,""))</f>
        <v xml:space="preserve"> &amp; </v>
      </c>
      <c r="AB8" s="29"/>
      <c r="AC8" s="11"/>
    </row>
    <row r="9" spans="1:46" ht="20.100000000000001" customHeight="1">
      <c r="A9" s="13" t="s">
        <v>345</v>
      </c>
      <c r="B9" s="720" t="str">
        <f>IF('Names of Bidder'!D10=0, "", 'Names of Bidder'!D10)</f>
        <v/>
      </c>
      <c r="C9" s="720"/>
      <c r="D9" s="720"/>
      <c r="E9" s="12" t="s">
        <v>347</v>
      </c>
      <c r="F9" s="12"/>
      <c r="G9" s="12"/>
      <c r="H9" s="12"/>
      <c r="I9" s="12"/>
      <c r="J9" s="12"/>
      <c r="K9" s="12"/>
      <c r="L9" s="12"/>
      <c r="M9" s="12"/>
      <c r="N9" s="12"/>
      <c r="O9" s="12"/>
      <c r="P9" s="12"/>
      <c r="Q9" s="12"/>
      <c r="R9" s="12"/>
      <c r="S9" s="12"/>
      <c r="T9" s="12"/>
      <c r="U9" s="12"/>
      <c r="V9" s="12"/>
      <c r="W9" s="12"/>
      <c r="X9" s="12"/>
      <c r="Y9" s="12"/>
      <c r="AB9" s="29"/>
      <c r="AC9" s="11"/>
    </row>
    <row r="10" spans="1:46" ht="20.100000000000001" customHeight="1">
      <c r="A10" s="13" t="s">
        <v>346</v>
      </c>
      <c r="B10" s="720" t="str">
        <f>IF('Names of Bidder'!D11=0, "", 'Names of Bidder'!D11)</f>
        <v/>
      </c>
      <c r="C10" s="720"/>
      <c r="D10" s="720"/>
      <c r="E10" s="12" t="s">
        <v>771</v>
      </c>
      <c r="F10" s="12"/>
      <c r="G10" s="12"/>
      <c r="H10" s="12"/>
      <c r="I10" s="12"/>
      <c r="J10" s="12"/>
      <c r="K10" s="12"/>
      <c r="L10" s="12"/>
      <c r="M10" s="12"/>
      <c r="N10" s="12"/>
      <c r="O10" s="12"/>
      <c r="P10" s="12"/>
      <c r="Q10" s="12"/>
      <c r="R10" s="12"/>
      <c r="S10" s="12"/>
      <c r="T10" s="12"/>
      <c r="U10" s="12"/>
      <c r="V10" s="12"/>
      <c r="W10" s="12"/>
      <c r="X10" s="12"/>
      <c r="Y10" s="12"/>
      <c r="AB10" s="29"/>
      <c r="AC10" s="11"/>
    </row>
    <row r="11" spans="1:46" ht="20.100000000000001" customHeight="1">
      <c r="B11" s="720" t="str">
        <f>IF('Names of Bidder'!D12=0, "", 'Names of Bidder'!D12)</f>
        <v/>
      </c>
      <c r="C11" s="720"/>
      <c r="D11" s="720"/>
      <c r="E11" s="12" t="s">
        <v>772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1"/>
      <c r="B12" s="720" t="str">
        <f>IF('Names of Bidder'!D13=0, "", 'Names of Bidder'!D13)</f>
        <v/>
      </c>
      <c r="C12" s="720"/>
      <c r="D12" s="720"/>
      <c r="E12" s="12" t="s">
        <v>773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1"/>
      <c r="B13" s="99"/>
      <c r="C13" s="99"/>
      <c r="D13" s="99"/>
      <c r="E13" s="24"/>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21"/>
      <c r="B14" s="721"/>
      <c r="C14" s="721"/>
      <c r="D14" s="721"/>
      <c r="E14" s="72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2" t="s">
        <v>171</v>
      </c>
      <c r="B15" s="99"/>
      <c r="C15" s="99"/>
      <c r="D15" s="99"/>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2"/>
      <c r="B16" s="722" t="str">
        <f>IF(Z2=1,"Other Partner",IF(Z2="2 or More","Other Partner-1",""))</f>
        <v/>
      </c>
      <c r="C16" s="722"/>
      <c r="D16" s="722"/>
      <c r="E16" s="102"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720" t="str">
        <f>IF('Names of Bidder'!D15=0, "", 'Names of Bidder'!D15)</f>
        <v/>
      </c>
      <c r="C17" s="720"/>
      <c r="D17" s="720"/>
      <c r="E17" s="185"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720" t="str">
        <f>IF('Names of Bidder'!D16=0, "", 'Names of Bidder'!D16)</f>
        <v/>
      </c>
      <c r="C18" s="720"/>
      <c r="D18" s="720"/>
      <c r="E18" s="185"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1"/>
      <c r="B19" s="720" t="str">
        <f>IF('Names of Bidder'!D17=0, "", 'Names of Bidder'!D17)</f>
        <v/>
      </c>
      <c r="C19" s="720"/>
      <c r="D19" s="720"/>
      <c r="E19" s="185" t="str">
        <f>IF($Z$2="2 or More", IF(#REF!=0, "",#REF!), "")</f>
        <v/>
      </c>
      <c r="AA19" s="12"/>
    </row>
    <row r="20" spans="1:28" ht="20.100000000000001" customHeight="1">
      <c r="A20" s="31"/>
      <c r="B20" s="720" t="str">
        <f>IF('Names of Bidder'!D18=0, "", 'Names of Bidder'!D18)</f>
        <v/>
      </c>
      <c r="C20" s="720"/>
      <c r="D20" s="720"/>
      <c r="E20" s="185" t="str">
        <f>IF($Z$2="2 or More", IF(#REF!=0, "",#REF!), "")</f>
        <v/>
      </c>
      <c r="AA20" s="12"/>
    </row>
    <row r="21" spans="1:28" ht="20.100000000000001" customHeight="1">
      <c r="A21" s="28" t="s">
        <v>340</v>
      </c>
    </row>
    <row r="22" spans="1:28" ht="84" customHeight="1">
      <c r="A22" s="719" t="s">
        <v>703</v>
      </c>
      <c r="B22" s="719"/>
      <c r="C22" s="719"/>
      <c r="D22" s="719"/>
      <c r="E22" s="719"/>
      <c r="F22" s="31"/>
      <c r="G22" s="31"/>
      <c r="H22" s="31" t="str">
        <f>'Names of Bidder'!D6</f>
        <v>Sole Bidder</v>
      </c>
      <c r="I22" s="31"/>
      <c r="J22" s="31"/>
      <c r="K22" s="31"/>
      <c r="L22" s="31"/>
      <c r="M22" s="31"/>
      <c r="N22" s="31"/>
      <c r="O22" s="31"/>
      <c r="P22" s="31"/>
      <c r="Q22" s="31"/>
      <c r="R22" s="31"/>
      <c r="S22" s="31"/>
      <c r="T22" s="31"/>
      <c r="U22" s="31"/>
      <c r="V22" s="31"/>
      <c r="W22" s="31"/>
      <c r="X22" s="31"/>
      <c r="Y22" s="31"/>
      <c r="Z22" s="117"/>
      <c r="AA22" s="33"/>
      <c r="AB22" s="33"/>
    </row>
    <row r="23" spans="1:28" ht="33" customHeight="1">
      <c r="D23" s="36"/>
    </row>
    <row r="24" spans="1:28" ht="33" customHeight="1">
      <c r="A24" s="35" t="s">
        <v>7</v>
      </c>
      <c r="B24" s="57" t="str">
        <f>'Names of Bidder'!D28&amp;"-"&amp; 'Names of Bidder'!E28&amp;"-" &amp;'Names of Bidder'!F28</f>
        <v>--</v>
      </c>
      <c r="C24" s="32"/>
      <c r="D24" s="36" t="s">
        <v>5</v>
      </c>
      <c r="E24" s="184" t="str">
        <f>IF('Names of Bidder'!D25=0, "", 'Names of Bidder'!D25)</f>
        <v/>
      </c>
      <c r="F24" s="32"/>
      <c r="G24" s="32"/>
      <c r="H24" s="32"/>
      <c r="I24" s="32"/>
      <c r="J24" s="32"/>
      <c r="K24" s="32"/>
      <c r="L24" s="32"/>
      <c r="M24" s="32"/>
      <c r="N24" s="32"/>
      <c r="O24" s="32"/>
      <c r="P24" s="32"/>
      <c r="Q24" s="32"/>
      <c r="R24" s="32"/>
      <c r="S24" s="32"/>
      <c r="T24" s="32"/>
      <c r="U24" s="32"/>
      <c r="V24" s="32"/>
      <c r="W24" s="32"/>
      <c r="X24" s="32"/>
      <c r="Y24" s="32"/>
      <c r="AA24" s="23">
        <f>Basic!B3</f>
        <v>0</v>
      </c>
    </row>
    <row r="25" spans="1:28" ht="33" customHeight="1">
      <c r="A25" s="35" t="s">
        <v>8</v>
      </c>
      <c r="B25" s="184" t="str">
        <f>IF('Names of Bidder'!D29=0, "", 'Names of Bidder'!D29)</f>
        <v/>
      </c>
      <c r="C25" s="32"/>
      <c r="D25" s="36" t="s">
        <v>6</v>
      </c>
      <c r="E25" s="184" t="str">
        <f>IF('Names of Bidder'!D26=0, "", 'Names of Bidder'!D26)</f>
        <v/>
      </c>
      <c r="F25" s="38"/>
      <c r="G25" s="38"/>
      <c r="H25" s="38"/>
      <c r="I25" s="38"/>
      <c r="J25" s="38"/>
      <c r="K25" s="38"/>
      <c r="L25" s="38"/>
      <c r="M25" s="38"/>
      <c r="N25" s="38"/>
      <c r="O25" s="38"/>
      <c r="P25" s="38"/>
      <c r="Q25" s="38"/>
      <c r="R25" s="38"/>
      <c r="S25" s="38"/>
      <c r="T25" s="38"/>
      <c r="U25" s="38"/>
      <c r="V25" s="38"/>
      <c r="W25" s="38"/>
      <c r="X25" s="38"/>
      <c r="Y25" s="38"/>
      <c r="AA25" s="23" t="e">
        <f>Basic!#REF!</f>
        <v>#REF!</v>
      </c>
    </row>
    <row r="26" spans="1:28" ht="33" customHeight="1">
      <c r="C26" s="32"/>
      <c r="D26" s="36"/>
      <c r="F26" s="38"/>
      <c r="G26" s="38"/>
      <c r="H26" s="38"/>
      <c r="I26" s="38"/>
      <c r="J26" s="38"/>
      <c r="K26" s="38"/>
      <c r="L26" s="38"/>
      <c r="M26" s="38"/>
      <c r="N26" s="38"/>
      <c r="O26" s="38"/>
      <c r="P26" s="38"/>
      <c r="Q26" s="38"/>
      <c r="R26" s="38"/>
      <c r="S26" s="38"/>
      <c r="T26" s="38"/>
      <c r="U26" s="38"/>
      <c r="V26" s="38"/>
      <c r="W26" s="38"/>
      <c r="X26" s="38"/>
      <c r="Y26" s="38"/>
    </row>
    <row r="27" spans="1:28" ht="33" customHeight="1">
      <c r="A27" s="32"/>
      <c r="C27" s="32"/>
      <c r="E27" s="32"/>
      <c r="F27" s="32"/>
      <c r="G27" s="32"/>
      <c r="H27" s="32"/>
      <c r="I27" s="32"/>
      <c r="J27" s="32"/>
      <c r="K27" s="32"/>
      <c r="L27" s="32"/>
      <c r="M27" s="32"/>
      <c r="N27" s="32"/>
      <c r="O27" s="32"/>
      <c r="P27" s="32"/>
      <c r="Q27" s="32"/>
      <c r="R27" s="32"/>
      <c r="S27" s="32"/>
      <c r="T27" s="32"/>
      <c r="U27" s="32"/>
      <c r="V27" s="32"/>
      <c r="W27" s="32"/>
      <c r="X27" s="32"/>
      <c r="Y27" s="32"/>
    </row>
    <row r="28" spans="1:28" ht="20.100000000000001" customHeight="1"/>
    <row r="29" spans="1:28" ht="20.100000000000001" customHeight="1">
      <c r="A29" s="37"/>
    </row>
    <row r="30" spans="1:28" ht="20.100000000000001" customHeight="1"/>
    <row r="31" spans="1:28" ht="20.100000000000001" customHeight="1"/>
    <row r="32" spans="1:28"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WN0Aa+T9wyBOwwYejiSZHaL7uWotoZTQbpGC9W5s/QaKsrbgN8OrXZzbuH2Ei35piCFOdrG2zz8QIyUUu0o1w==" saltValue="i+DnRE7aYtHQSKWmwUsMzw==" spinCount="100000" sheet="1"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2" style="28" customWidth="1"/>
    <col min="6" max="8" width="9.140625" style="23"/>
    <col min="9" max="16384" width="9.140625" style="24"/>
  </cols>
  <sheetData>
    <row r="1" spans="1:9" s="23" customFormat="1" ht="31.5" customHeight="1">
      <c r="A1" s="723" t="str">
        <f>'Attach 3(JV)'!A1</f>
        <v>Specification No. :NESH/CSM/4905-01</v>
      </c>
      <c r="B1" s="723"/>
      <c r="C1" s="723"/>
      <c r="D1" s="723"/>
      <c r="E1" s="242" t="str">
        <f>"Attachment-3(QR) " &amp; 'Attach 3(JV)'!AT1</f>
        <v xml:space="preserve">Attachment-3(QR) </v>
      </c>
    </row>
    <row r="2" spans="1:9" ht="5.25" customHeight="1"/>
    <row r="3" spans="1:9" ht="78.7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25"/>
      <c r="G3" s="26"/>
      <c r="H3" s="25"/>
    </row>
    <row r="4" spans="1:9" ht="20.100000000000001" customHeight="1">
      <c r="A4" s="27"/>
      <c r="H4" s="29"/>
      <c r="I4" s="11"/>
    </row>
    <row r="5" spans="1:9" ht="20.100000000000001" customHeight="1">
      <c r="A5" s="685" t="s">
        <v>348</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03" t="str">
        <f>'Attach 3(JV)'!E8</f>
        <v>Contracts &amp; Materials dept.</v>
      </c>
      <c r="H8" s="29"/>
      <c r="I8" s="11"/>
    </row>
    <row r="9" spans="1:9" ht="20.100000000000001" customHeight="1">
      <c r="A9" s="13" t="s">
        <v>345</v>
      </c>
      <c r="B9" s="720" t="str">
        <f>'Attach 3(JV)'!B9</f>
        <v/>
      </c>
      <c r="C9" s="720"/>
      <c r="D9" s="720"/>
      <c r="E9" s="103" t="str">
        <f>'Attach 3(JV)'!E9</f>
        <v>Power Grid Corporation of India Ltd.,</v>
      </c>
      <c r="H9" s="29"/>
      <c r="I9" s="11"/>
    </row>
    <row r="10" spans="1:9" ht="20.100000000000001" customHeight="1">
      <c r="A10" s="13" t="s">
        <v>346</v>
      </c>
      <c r="B10" s="724" t="str">
        <f>'Attach 3(JV)'!B10</f>
        <v/>
      </c>
      <c r="C10" s="724"/>
      <c r="D10" s="724"/>
      <c r="E10" s="103" t="str">
        <f>'Attach 3(JV)'!E10</f>
        <v>North Eastern Region,</v>
      </c>
      <c r="H10" s="29"/>
      <c r="I10" s="11"/>
    </row>
    <row r="11" spans="1:9" ht="20.100000000000001" customHeight="1">
      <c r="B11" s="724" t="str">
        <f>'Attach 3(JV)'!B11</f>
        <v/>
      </c>
      <c r="C11" s="724"/>
      <c r="D11" s="724"/>
      <c r="E11" s="103" t="str">
        <f>'Attach 3(JV)'!E11</f>
        <v>Dongtieh, Lower Nongrah,</v>
      </c>
    </row>
    <row r="12" spans="1:9" ht="20.100000000000001" customHeight="1">
      <c r="A12" s="31"/>
      <c r="B12" s="724" t="str">
        <f>'Attach 3(JV)'!B12</f>
        <v/>
      </c>
      <c r="C12" s="724"/>
      <c r="D12" s="724"/>
      <c r="E12" s="15"/>
    </row>
    <row r="13" spans="1:9" ht="20.100000000000001" customHeight="1">
      <c r="A13" s="28" t="s">
        <v>340</v>
      </c>
    </row>
    <row r="14" spans="1:9" ht="20.100000000000001" customHeight="1">
      <c r="A14" s="31"/>
    </row>
    <row r="15" spans="1:9" ht="27.75" customHeight="1">
      <c r="A15" s="626" t="s">
        <v>605</v>
      </c>
      <c r="B15" s="626"/>
      <c r="C15" s="626"/>
      <c r="D15" s="626"/>
      <c r="E15" s="626"/>
      <c r="F15" s="33"/>
      <c r="G15" s="33"/>
      <c r="H15" s="33"/>
    </row>
    <row r="16" spans="1:9" ht="20.100000000000001" customHeight="1">
      <c r="A16" s="31"/>
    </row>
    <row r="17" spans="1:5" ht="20.100000000000001" customHeight="1">
      <c r="A17" s="34"/>
    </row>
    <row r="18" spans="1:5" ht="20.100000000000001" customHeight="1"/>
    <row r="19" spans="1:5" ht="20.100000000000001" customHeight="1">
      <c r="A19" s="34"/>
    </row>
    <row r="20" spans="1:5" ht="20.100000000000001" customHeight="1">
      <c r="A20" s="34"/>
    </row>
    <row r="21" spans="1:5" ht="33" customHeight="1">
      <c r="D21" s="36"/>
    </row>
    <row r="22" spans="1:5" ht="33" customHeight="1">
      <c r="A22" s="35" t="s">
        <v>7</v>
      </c>
      <c r="B22" s="57" t="str">
        <f>'Attach 3(JV)'!B24</f>
        <v>--</v>
      </c>
      <c r="C22" s="32"/>
      <c r="D22" s="36" t="s">
        <v>5</v>
      </c>
      <c r="E22" s="184" t="str">
        <f>'Attach 3(JV)'!E24</f>
        <v/>
      </c>
    </row>
    <row r="23" spans="1:5" ht="33" customHeight="1">
      <c r="A23" s="35" t="s">
        <v>8</v>
      </c>
      <c r="B23" s="184" t="str">
        <f>'Attach 3(JV)'!B25</f>
        <v/>
      </c>
      <c r="C23" s="32"/>
      <c r="D23" s="36" t="s">
        <v>6</v>
      </c>
      <c r="E23" s="184" t="str">
        <f>'Attach 3(JV)'!E25</f>
        <v/>
      </c>
    </row>
    <row r="24" spans="1:5" ht="33" customHeight="1">
      <c r="C24" s="32"/>
      <c r="D24" s="36"/>
    </row>
    <row r="25" spans="1:5" ht="33" customHeight="1">
      <c r="A25" s="32"/>
      <c r="B25" s="32"/>
      <c r="C25" s="32"/>
      <c r="D25" s="36"/>
      <c r="E25" s="32"/>
    </row>
    <row r="26" spans="1:5" ht="20.100000000000001" customHeight="1"/>
    <row r="27" spans="1:5" ht="20.100000000000001" customHeight="1">
      <c r="A27" s="37"/>
    </row>
    <row r="28" spans="1:5" ht="20.100000000000001" customHeight="1"/>
    <row r="29" spans="1:5" ht="20.100000000000001" customHeight="1"/>
    <row r="30" spans="1:5" ht="20.100000000000001" customHeight="1">
      <c r="A30" s="37"/>
    </row>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sheetPr>
  <dimension ref="A1:X223"/>
  <sheetViews>
    <sheetView showGridLines="0" showZeros="0" view="pageBreakPreview" zoomScaleSheetLayoutView="100" workbookViewId="0">
      <selection activeCell="B20" sqref="B20:I20"/>
    </sheetView>
  </sheetViews>
  <sheetFormatPr defaultColWidth="9.140625" defaultRowHeight="15.75"/>
  <cols>
    <col min="1" max="1" width="10.140625" style="394" customWidth="1"/>
    <col min="2" max="2" width="13.85546875" style="394" customWidth="1"/>
    <col min="3" max="3" width="11.42578125" style="394" customWidth="1"/>
    <col min="4" max="4" width="12.85546875" style="394" customWidth="1"/>
    <col min="5" max="5" width="17" style="394" customWidth="1"/>
    <col min="6" max="6" width="15.85546875" style="394" customWidth="1"/>
    <col min="7" max="7" width="14.85546875" style="394" customWidth="1"/>
    <col min="8" max="8" width="14.42578125" style="394" customWidth="1"/>
    <col min="9" max="9" width="16" style="394" customWidth="1"/>
    <col min="10" max="10" width="3.5703125" style="394" customWidth="1"/>
    <col min="11" max="11" width="10.5703125" style="394" hidden="1" customWidth="1"/>
    <col min="12" max="12" width="10.28515625" style="394" hidden="1" customWidth="1"/>
    <col min="13" max="13" width="11.85546875" style="394" hidden="1" customWidth="1"/>
    <col min="14" max="14" width="34.5703125" style="394" hidden="1" customWidth="1"/>
    <col min="15" max="15" width="10.42578125" style="394" hidden="1" customWidth="1"/>
    <col min="16" max="16" width="11.42578125" style="394" hidden="1" customWidth="1"/>
    <col min="17" max="17" width="10.7109375" style="394" hidden="1" customWidth="1"/>
    <col min="18" max="18" width="13.7109375" style="394" customWidth="1"/>
    <col min="19" max="21" width="9.140625" style="394"/>
    <col min="22" max="22" width="13.5703125" style="394" customWidth="1"/>
    <col min="23" max="16384" width="9.140625" style="394"/>
  </cols>
  <sheetData>
    <row r="1" spans="1:9" ht="24" customHeight="1">
      <c r="A1" s="442" t="str">
        <f>Basic!B2</f>
        <v>NESH/CSM/4905-01</v>
      </c>
      <c r="B1" s="443"/>
      <c r="C1" s="443"/>
      <c r="D1" s="443"/>
      <c r="E1" s="443"/>
      <c r="F1" s="443"/>
      <c r="G1" s="443"/>
      <c r="H1" s="443"/>
      <c r="I1" s="444" t="s">
        <v>606</v>
      </c>
    </row>
    <row r="2" spans="1:9" ht="15.75" customHeight="1">
      <c r="A2" s="445"/>
      <c r="B2" s="445"/>
      <c r="C2" s="445"/>
      <c r="D2" s="445"/>
      <c r="E2" s="445"/>
      <c r="F2" s="445"/>
      <c r="G2" s="445"/>
      <c r="H2" s="445"/>
      <c r="I2" s="445"/>
    </row>
    <row r="3" spans="1:9" ht="70.5" customHeight="1">
      <c r="A3" s="854"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855"/>
      <c r="C3" s="855"/>
      <c r="D3" s="855"/>
      <c r="E3" s="855"/>
      <c r="F3" s="855"/>
      <c r="G3" s="855"/>
      <c r="H3" s="855"/>
      <c r="I3" s="855"/>
    </row>
    <row r="4" spans="1:9">
      <c r="A4" s="445"/>
      <c r="B4" s="445"/>
      <c r="C4" s="445"/>
      <c r="D4" s="445"/>
      <c r="E4" s="445"/>
      <c r="F4" s="445"/>
      <c r="G4" s="445"/>
      <c r="H4" s="445"/>
      <c r="I4" s="445"/>
    </row>
    <row r="5" spans="1:9" ht="21.75" customHeight="1">
      <c r="A5" s="856" t="s">
        <v>348</v>
      </c>
      <c r="B5" s="856"/>
      <c r="C5" s="856"/>
      <c r="D5" s="856"/>
      <c r="E5" s="856"/>
      <c r="F5" s="856"/>
      <c r="G5" s="856"/>
      <c r="H5" s="856"/>
      <c r="I5" s="856"/>
    </row>
    <row r="6" spans="1:9">
      <c r="A6" s="445"/>
      <c r="B6" s="445"/>
      <c r="C6" s="445"/>
      <c r="D6" s="445"/>
      <c r="E6" s="445"/>
      <c r="F6" s="445"/>
      <c r="G6" s="445"/>
      <c r="H6" s="445"/>
      <c r="I6" s="445"/>
    </row>
    <row r="7" spans="1:9">
      <c r="A7" s="446" t="str">
        <f>'Attach 3(JV)'!A7</f>
        <v>Bidder’s Name and Address (Sole Bidder) :</v>
      </c>
      <c r="B7" s="445"/>
      <c r="C7" s="445"/>
      <c r="D7" s="445"/>
      <c r="E7" s="445"/>
      <c r="F7" s="447" t="str">
        <f>'[12]Attach 3(JV)'!E7</f>
        <v>To:</v>
      </c>
      <c r="G7" s="448"/>
      <c r="H7" s="445"/>
      <c r="I7" s="445"/>
    </row>
    <row r="8" spans="1:9" ht="32.25" customHeight="1">
      <c r="A8" s="857" t="str">
        <f>'Attach 3(JV)'!A8:D8</f>
        <v/>
      </c>
      <c r="B8" s="857"/>
      <c r="C8" s="857"/>
      <c r="D8" s="857"/>
      <c r="E8" s="857"/>
      <c r="F8" s="449" t="str">
        <f>+'Attach 3(JV)'!E8</f>
        <v>Contracts &amp; Materials dept.</v>
      </c>
      <c r="G8" s="450"/>
      <c r="H8" s="445"/>
      <c r="I8" s="445"/>
    </row>
    <row r="9" spans="1:9" ht="18" customHeight="1">
      <c r="A9" s="446" t="s">
        <v>607</v>
      </c>
      <c r="B9" s="858" t="str">
        <f>'Attach 3(JV)'!B9:D9</f>
        <v/>
      </c>
      <c r="C9" s="858"/>
      <c r="D9" s="858"/>
      <c r="E9" s="445"/>
      <c r="F9" s="449" t="str">
        <f>+'Attach 3(JV)'!E9</f>
        <v>Power Grid Corporation of India Ltd.,</v>
      </c>
      <c r="G9" s="450"/>
      <c r="H9" s="445"/>
      <c r="I9" s="445"/>
    </row>
    <row r="10" spans="1:9" ht="18" customHeight="1">
      <c r="A10" s="446" t="s">
        <v>608</v>
      </c>
      <c r="B10" s="852" t="str">
        <f>'Attach 3(JV)'!B10:D10</f>
        <v/>
      </c>
      <c r="C10" s="852"/>
      <c r="D10" s="852"/>
      <c r="E10" s="445"/>
      <c r="F10" s="449" t="str">
        <f>+'Attach 3(JV)'!E10</f>
        <v>North Eastern Region,</v>
      </c>
      <c r="G10" s="450"/>
      <c r="H10" s="445"/>
      <c r="I10" s="445"/>
    </row>
    <row r="11" spans="1:9" ht="17.25" customHeight="1">
      <c r="A11" s="445"/>
      <c r="B11" s="852" t="str">
        <f>'Attach 3(JV)'!B11:D11</f>
        <v/>
      </c>
      <c r="C11" s="852"/>
      <c r="D11" s="852"/>
      <c r="E11" s="445"/>
      <c r="F11" s="449" t="str">
        <f>+'Attach 3(JV)'!E11</f>
        <v>Dongtieh, Lower Nongrah,</v>
      </c>
      <c r="G11" s="450"/>
      <c r="H11" s="445"/>
      <c r="I11" s="445"/>
    </row>
    <row r="12" spans="1:9" ht="18" customHeight="1">
      <c r="A12" s="445"/>
      <c r="B12" s="852" t="str">
        <f>'Attach 3(JV)'!B12:D12</f>
        <v/>
      </c>
      <c r="C12" s="852"/>
      <c r="D12" s="852"/>
      <c r="E12" s="445"/>
      <c r="F12" s="449" t="str">
        <f>+'Attach 3(JV)'!E12</f>
        <v xml:space="preserve">Lapalang, Shillong – 793 006 (Meghalaya)     </v>
      </c>
      <c r="G12" s="445"/>
      <c r="H12" s="445"/>
      <c r="I12" s="445"/>
    </row>
    <row r="13" spans="1:9">
      <c r="A13" s="445"/>
      <c r="B13" s="445"/>
      <c r="C13" s="445"/>
      <c r="D13" s="445"/>
      <c r="E13" s="445"/>
      <c r="F13" s="449"/>
      <c r="G13" s="445"/>
      <c r="H13" s="445"/>
      <c r="I13" s="445"/>
    </row>
    <row r="14" spans="1:9">
      <c r="A14" s="445" t="s">
        <v>340</v>
      </c>
      <c r="B14" s="445"/>
      <c r="C14" s="445"/>
      <c r="D14" s="445"/>
      <c r="E14" s="445"/>
      <c r="F14" s="445"/>
      <c r="G14" s="445"/>
      <c r="H14" s="445"/>
      <c r="I14" s="445"/>
    </row>
    <row r="15" spans="1:9">
      <c r="A15" s="445"/>
      <c r="B15" s="445"/>
      <c r="C15" s="445"/>
      <c r="D15" s="445"/>
      <c r="E15" s="445"/>
      <c r="F15" s="445"/>
      <c r="G15" s="445"/>
      <c r="H15" s="445"/>
      <c r="I15" s="445"/>
    </row>
    <row r="16" spans="1:9" ht="84" customHeight="1">
      <c r="A16" s="765" t="s">
        <v>609</v>
      </c>
      <c r="B16" s="765"/>
      <c r="C16" s="765"/>
      <c r="D16" s="765"/>
      <c r="E16" s="765"/>
      <c r="F16" s="765"/>
      <c r="G16" s="765"/>
      <c r="H16" s="765"/>
      <c r="I16" s="765"/>
    </row>
    <row r="17" spans="1:14" ht="9.75" customHeight="1">
      <c r="A17" s="445"/>
      <c r="B17" s="445"/>
      <c r="C17" s="445"/>
      <c r="D17" s="445"/>
      <c r="E17" s="445"/>
      <c r="F17" s="445"/>
      <c r="G17" s="445"/>
      <c r="H17" s="445"/>
      <c r="I17" s="445"/>
    </row>
    <row r="18" spans="1:14" ht="17.25" customHeight="1">
      <c r="A18" s="445"/>
      <c r="B18" s="740" t="s">
        <v>728</v>
      </c>
      <c r="C18" s="740"/>
      <c r="D18" s="740"/>
      <c r="E18" s="740"/>
      <c r="F18" s="740"/>
      <c r="G18" s="453"/>
      <c r="H18" s="445"/>
      <c r="I18" s="445"/>
      <c r="N18" s="396"/>
    </row>
    <row r="19" spans="1:14" ht="17.25" customHeight="1">
      <c r="A19" s="454"/>
      <c r="B19" s="740" t="s">
        <v>610</v>
      </c>
      <c r="C19" s="740"/>
      <c r="D19" s="740"/>
      <c r="E19" s="740"/>
      <c r="F19" s="740"/>
      <c r="G19" s="740"/>
      <c r="H19" s="740"/>
      <c r="I19" s="740"/>
      <c r="N19" s="396"/>
    </row>
    <row r="20" spans="1:14">
      <c r="A20" s="455" t="s">
        <v>20</v>
      </c>
      <c r="B20" s="853"/>
      <c r="C20" s="853"/>
      <c r="D20" s="853"/>
      <c r="E20" s="853"/>
      <c r="F20" s="853"/>
      <c r="G20" s="853"/>
      <c r="H20" s="853"/>
      <c r="I20" s="832"/>
      <c r="N20" s="397">
        <f>'Names of Bidder'!J6</f>
        <v>2</v>
      </c>
    </row>
    <row r="21" spans="1:14">
      <c r="A21" s="455" t="s">
        <v>29</v>
      </c>
      <c r="B21" s="853"/>
      <c r="C21" s="853"/>
      <c r="D21" s="853"/>
      <c r="E21" s="853"/>
      <c r="F21" s="853"/>
      <c r="G21" s="853"/>
      <c r="H21" s="853"/>
      <c r="I21" s="832"/>
      <c r="N21" s="397">
        <f>'Names of Bidder'!D7</f>
        <v>1</v>
      </c>
    </row>
    <row r="22" spans="1:14" ht="17.25" customHeight="1">
      <c r="A22" s="455" t="s">
        <v>410</v>
      </c>
      <c r="B22" s="853"/>
      <c r="C22" s="853"/>
      <c r="D22" s="853"/>
      <c r="E22" s="853"/>
      <c r="F22" s="853"/>
      <c r="G22" s="853"/>
      <c r="H22" s="853"/>
      <c r="I22" s="832"/>
      <c r="J22" s="398"/>
    </row>
    <row r="23" spans="1:14" ht="15.75" customHeight="1">
      <c r="A23" s="445"/>
      <c r="B23" s="445"/>
      <c r="C23" s="445"/>
      <c r="D23" s="445"/>
      <c r="E23" s="445"/>
      <c r="F23" s="445"/>
      <c r="G23" s="445"/>
      <c r="H23" s="445"/>
      <c r="I23" s="445"/>
    </row>
    <row r="24" spans="1:14" ht="25.5" customHeight="1">
      <c r="A24" s="740" t="s">
        <v>611</v>
      </c>
      <c r="B24" s="740"/>
      <c r="C24" s="740"/>
      <c r="D24" s="740"/>
      <c r="E24" s="740"/>
      <c r="F24" s="740"/>
      <c r="G24" s="740"/>
      <c r="H24" s="740"/>
      <c r="I24" s="740"/>
    </row>
    <row r="25" spans="1:14" ht="8.25" customHeight="1">
      <c r="A25" s="456"/>
      <c r="B25" s="456"/>
      <c r="C25" s="456"/>
      <c r="D25" s="456"/>
      <c r="E25" s="456"/>
      <c r="F25" s="456"/>
      <c r="G25" s="456"/>
      <c r="H25" s="456"/>
      <c r="I25" s="456"/>
    </row>
    <row r="26" spans="1:14" ht="54.75" customHeight="1">
      <c r="A26" s="765" t="s">
        <v>612</v>
      </c>
      <c r="B26" s="765"/>
      <c r="C26" s="765"/>
      <c r="D26" s="765"/>
      <c r="E26" s="765"/>
      <c r="F26" s="765"/>
      <c r="G26" s="765"/>
      <c r="H26" s="765"/>
      <c r="I26" s="765"/>
      <c r="J26" s="398"/>
    </row>
    <row r="27" spans="1:14" ht="26.25" customHeight="1">
      <c r="A27" s="457" t="s">
        <v>613</v>
      </c>
      <c r="B27" s="765" t="s">
        <v>614</v>
      </c>
      <c r="C27" s="765"/>
      <c r="D27" s="765"/>
      <c r="E27" s="765"/>
      <c r="F27" s="765"/>
      <c r="G27" s="765"/>
      <c r="H27" s="765"/>
      <c r="I27" s="765"/>
      <c r="J27" s="398"/>
    </row>
    <row r="28" spans="1:14" ht="26.25" customHeight="1">
      <c r="A28" s="458" t="s">
        <v>393</v>
      </c>
      <c r="B28" s="849" t="s">
        <v>615</v>
      </c>
      <c r="C28" s="849"/>
      <c r="D28" s="849"/>
      <c r="E28" s="849"/>
      <c r="F28" s="849"/>
      <c r="G28" s="849"/>
      <c r="H28" s="849"/>
      <c r="I28" s="849"/>
    </row>
    <row r="29" spans="1:14" ht="26.25" customHeight="1">
      <c r="A29" s="458" t="s">
        <v>394</v>
      </c>
      <c r="B29" s="849" t="s">
        <v>616</v>
      </c>
      <c r="C29" s="849"/>
      <c r="D29" s="849"/>
      <c r="E29" s="849"/>
      <c r="F29" s="849"/>
      <c r="G29" s="849"/>
      <c r="H29" s="849"/>
      <c r="I29" s="849"/>
    </row>
    <row r="30" spans="1:14" ht="41.25" customHeight="1">
      <c r="A30" s="458" t="s">
        <v>395</v>
      </c>
      <c r="B30" s="849" t="s">
        <v>617</v>
      </c>
      <c r="C30" s="849"/>
      <c r="D30" s="849"/>
      <c r="E30" s="849"/>
      <c r="F30" s="849"/>
      <c r="G30" s="849"/>
      <c r="H30" s="849"/>
      <c r="I30" s="849"/>
    </row>
    <row r="31" spans="1:14" ht="9.75" customHeight="1">
      <c r="A31" s="458"/>
      <c r="B31" s="459"/>
      <c r="C31" s="459"/>
      <c r="D31" s="459"/>
      <c r="E31" s="459"/>
      <c r="F31" s="459"/>
      <c r="G31" s="459"/>
      <c r="H31" s="459"/>
      <c r="I31" s="459"/>
      <c r="J31" s="398"/>
    </row>
    <row r="32" spans="1:14" ht="25.5" customHeight="1">
      <c r="A32" s="457" t="s">
        <v>618</v>
      </c>
      <c r="B32" s="850" t="s">
        <v>619</v>
      </c>
      <c r="C32" s="850"/>
      <c r="D32" s="850"/>
      <c r="E32" s="850"/>
      <c r="F32" s="850"/>
      <c r="G32" s="850"/>
      <c r="H32" s="850"/>
      <c r="I32" s="850"/>
      <c r="J32" s="398"/>
    </row>
    <row r="33" spans="1:10" ht="24.75" customHeight="1">
      <c r="A33" s="458" t="s">
        <v>393</v>
      </c>
      <c r="B33" s="765" t="s">
        <v>620</v>
      </c>
      <c r="C33" s="765"/>
      <c r="D33" s="765"/>
      <c r="E33" s="765"/>
      <c r="F33" s="765"/>
      <c r="G33" s="765"/>
      <c r="H33" s="765"/>
      <c r="I33" s="765"/>
      <c r="J33" s="398"/>
    </row>
    <row r="34" spans="1:10" ht="24.75" customHeight="1">
      <c r="A34" s="458" t="s">
        <v>394</v>
      </c>
      <c r="B34" s="765" t="s">
        <v>621</v>
      </c>
      <c r="C34" s="765"/>
      <c r="D34" s="765"/>
      <c r="E34" s="765"/>
      <c r="F34" s="765"/>
      <c r="G34" s="765"/>
      <c r="H34" s="765"/>
      <c r="I34" s="765"/>
      <c r="J34" s="398"/>
    </row>
    <row r="35" spans="1:10" ht="96.75" customHeight="1">
      <c r="A35" s="457" t="s">
        <v>622</v>
      </c>
      <c r="B35" s="765" t="s">
        <v>774</v>
      </c>
      <c r="C35" s="765"/>
      <c r="D35" s="765"/>
      <c r="E35" s="765"/>
      <c r="F35" s="765"/>
      <c r="G35" s="765"/>
      <c r="H35" s="460"/>
      <c r="I35" s="461"/>
      <c r="J35" s="398"/>
    </row>
    <row r="36" spans="1:10" s="400" customFormat="1" ht="24.75" customHeight="1">
      <c r="A36" s="462" t="s">
        <v>623</v>
      </c>
      <c r="B36" s="851" t="s">
        <v>624</v>
      </c>
      <c r="C36" s="851"/>
      <c r="D36" s="851"/>
      <c r="E36" s="851"/>
      <c r="F36" s="851"/>
      <c r="G36" s="851"/>
      <c r="H36" s="851"/>
      <c r="I36" s="851"/>
      <c r="J36" s="399"/>
    </row>
    <row r="37" spans="1:10" ht="24" customHeight="1">
      <c r="A37" s="459"/>
      <c r="B37" s="850" t="s">
        <v>625</v>
      </c>
      <c r="C37" s="850"/>
      <c r="D37" s="850"/>
      <c r="E37" s="850"/>
      <c r="F37" s="850"/>
      <c r="G37" s="850"/>
      <c r="H37" s="850"/>
      <c r="I37" s="850"/>
      <c r="J37" s="398"/>
    </row>
    <row r="38" spans="1:10" ht="54" customHeight="1">
      <c r="A38" s="459"/>
      <c r="B38" s="765" t="s">
        <v>626</v>
      </c>
      <c r="C38" s="765"/>
      <c r="D38" s="765"/>
      <c r="E38" s="765"/>
      <c r="F38" s="765"/>
      <c r="G38" s="765"/>
      <c r="H38" s="765"/>
      <c r="I38" s="765"/>
      <c r="J38" s="398"/>
    </row>
    <row r="39" spans="1:10">
      <c r="A39" s="445"/>
      <c r="B39" s="445"/>
      <c r="C39" s="445"/>
      <c r="D39" s="445"/>
      <c r="E39" s="445"/>
      <c r="F39" s="445"/>
      <c r="G39" s="445"/>
      <c r="H39" s="445"/>
      <c r="I39" s="445"/>
    </row>
    <row r="40" spans="1:10" ht="19.5" customHeight="1">
      <c r="A40" s="843" t="s">
        <v>627</v>
      </c>
      <c r="B40" s="790" t="s">
        <v>628</v>
      </c>
      <c r="C40" s="845"/>
      <c r="D40" s="790" t="str">
        <f>IF(N20=2, "Sole Bidder","For Lead Partner")</f>
        <v>Sole Bidder</v>
      </c>
      <c r="E40" s="792"/>
      <c r="F40" s="790" t="str">
        <f>IF(N20=1,IF(N21=1,"Other Partner","Other Partner-1"),"")</f>
        <v/>
      </c>
      <c r="G40" s="792"/>
      <c r="H40" s="790" t="str">
        <f>IF(N20=1,IF(N21=2,"Other Partner-2",""),"")</f>
        <v/>
      </c>
      <c r="I40" s="792"/>
      <c r="J40" s="398"/>
    </row>
    <row r="41" spans="1:10" ht="20.25" customHeight="1">
      <c r="A41" s="844"/>
      <c r="B41" s="846"/>
      <c r="C41" s="847"/>
      <c r="D41" s="846"/>
      <c r="E41" s="848"/>
      <c r="F41" s="846"/>
      <c r="G41" s="848"/>
      <c r="H41" s="846"/>
      <c r="I41" s="848"/>
      <c r="J41" s="398"/>
    </row>
    <row r="42" spans="1:10" ht="30.75" customHeight="1">
      <c r="A42" s="463">
        <v>1</v>
      </c>
      <c r="B42" s="831" t="s">
        <v>629</v>
      </c>
      <c r="C42" s="831"/>
      <c r="D42" s="831">
        <f>'Names of Bidder'!D10</f>
        <v>0</v>
      </c>
      <c r="E42" s="831"/>
      <c r="F42" s="834">
        <f>'Names of Bidder'!D15</f>
        <v>0</v>
      </c>
      <c r="G42" s="834"/>
      <c r="H42" s="834">
        <f>'Names of Bidder'!D20</f>
        <v>0</v>
      </c>
      <c r="I42" s="834"/>
      <c r="J42" s="398"/>
    </row>
    <row r="43" spans="1:10" ht="15.75" customHeight="1">
      <c r="A43" s="835">
        <v>2</v>
      </c>
      <c r="B43" s="838" t="s">
        <v>630</v>
      </c>
      <c r="C43" s="777"/>
      <c r="D43" s="831">
        <f>'Names of Bidder'!D11</f>
        <v>0</v>
      </c>
      <c r="E43" s="831"/>
      <c r="F43" s="834">
        <f>'Names of Bidder'!D16</f>
        <v>0</v>
      </c>
      <c r="G43" s="834"/>
      <c r="H43" s="834">
        <f>'Names of Bidder'!D21</f>
        <v>0</v>
      </c>
      <c r="I43" s="834"/>
      <c r="J43" s="398"/>
    </row>
    <row r="44" spans="1:10" ht="15.75" customHeight="1">
      <c r="A44" s="836"/>
      <c r="B44" s="839"/>
      <c r="C44" s="809"/>
      <c r="D44" s="831">
        <f>'Names of Bidder'!D12</f>
        <v>0</v>
      </c>
      <c r="E44" s="831"/>
      <c r="F44" s="834">
        <f>'Names of Bidder'!D17</f>
        <v>0</v>
      </c>
      <c r="G44" s="834"/>
      <c r="H44" s="842">
        <f>'Names of Bidder'!D22</f>
        <v>0</v>
      </c>
      <c r="I44" s="842"/>
      <c r="J44" s="398"/>
    </row>
    <row r="45" spans="1:10" ht="15.75" customHeight="1">
      <c r="A45" s="837"/>
      <c r="B45" s="840"/>
      <c r="C45" s="841"/>
      <c r="D45" s="831">
        <f>'Names of Bidder'!D13</f>
        <v>0</v>
      </c>
      <c r="E45" s="831"/>
      <c r="F45" s="834">
        <f>'Names of Bidder'!D18</f>
        <v>0</v>
      </c>
      <c r="G45" s="834"/>
      <c r="H45" s="842">
        <f>'Names of Bidder'!D23</f>
        <v>0</v>
      </c>
      <c r="I45" s="842"/>
      <c r="J45" s="398"/>
    </row>
    <row r="46" spans="1:10" ht="18.75" customHeight="1">
      <c r="A46" s="463">
        <v>3</v>
      </c>
      <c r="B46" s="831" t="s">
        <v>631</v>
      </c>
      <c r="C46" s="831"/>
      <c r="D46" s="832"/>
      <c r="E46" s="833"/>
      <c r="F46" s="832"/>
      <c r="G46" s="833"/>
      <c r="H46" s="832"/>
      <c r="I46" s="833"/>
      <c r="J46" s="398"/>
    </row>
    <row r="47" spans="1:10" ht="20.25" customHeight="1">
      <c r="A47" s="463">
        <v>4</v>
      </c>
      <c r="B47" s="831" t="s">
        <v>632</v>
      </c>
      <c r="C47" s="831"/>
      <c r="D47" s="828"/>
      <c r="E47" s="829"/>
      <c r="F47" s="828"/>
      <c r="G47" s="829"/>
      <c r="H47" s="828"/>
      <c r="I47" s="829"/>
      <c r="J47" s="398"/>
    </row>
    <row r="48" spans="1:10" ht="19.5" customHeight="1">
      <c r="A48" s="464">
        <v>5</v>
      </c>
      <c r="B48" s="831" t="s">
        <v>633</v>
      </c>
      <c r="C48" s="831"/>
      <c r="D48" s="828"/>
      <c r="E48" s="829"/>
      <c r="F48" s="828"/>
      <c r="G48" s="829"/>
      <c r="H48" s="828"/>
      <c r="I48" s="829"/>
    </row>
    <row r="49" spans="1:24" ht="51.75" customHeight="1">
      <c r="A49" s="463">
        <v>6</v>
      </c>
      <c r="B49" s="831" t="s">
        <v>634</v>
      </c>
      <c r="C49" s="831"/>
      <c r="D49" s="828"/>
      <c r="E49" s="829"/>
      <c r="F49" s="828"/>
      <c r="G49" s="829"/>
      <c r="H49" s="828"/>
      <c r="I49" s="829"/>
      <c r="J49" s="398"/>
    </row>
    <row r="50" spans="1:24" ht="49.5" customHeight="1">
      <c r="A50" s="463">
        <v>7</v>
      </c>
      <c r="B50" s="831" t="s">
        <v>635</v>
      </c>
      <c r="C50" s="831"/>
      <c r="D50" s="828"/>
      <c r="E50" s="829"/>
      <c r="F50" s="828"/>
      <c r="G50" s="829"/>
      <c r="H50" s="828"/>
      <c r="I50" s="829"/>
      <c r="J50" s="398"/>
    </row>
    <row r="51" spans="1:24" ht="18" customHeight="1">
      <c r="A51" s="463">
        <v>8</v>
      </c>
      <c r="B51" s="831" t="s">
        <v>636</v>
      </c>
      <c r="C51" s="831"/>
      <c r="D51" s="828"/>
      <c r="E51" s="829"/>
      <c r="F51" s="828"/>
      <c r="G51" s="829"/>
      <c r="H51" s="828"/>
      <c r="I51" s="829"/>
      <c r="J51" s="398"/>
    </row>
    <row r="52" spans="1:24" ht="18" customHeight="1">
      <c r="A52" s="465"/>
      <c r="B52" s="466" t="s">
        <v>637</v>
      </c>
      <c r="C52" s="467"/>
      <c r="D52" s="828"/>
      <c r="E52" s="829"/>
      <c r="F52" s="828"/>
      <c r="G52" s="829"/>
      <c r="H52" s="828"/>
      <c r="I52" s="829"/>
      <c r="J52" s="398"/>
    </row>
    <row r="53" spans="1:24" ht="18" customHeight="1">
      <c r="A53" s="465"/>
      <c r="B53" s="466" t="s">
        <v>638</v>
      </c>
      <c r="C53" s="467"/>
      <c r="D53" s="828"/>
      <c r="E53" s="829"/>
      <c r="F53" s="828"/>
      <c r="G53" s="829"/>
      <c r="H53" s="828"/>
      <c r="I53" s="829"/>
      <c r="J53" s="398"/>
    </row>
    <row r="54" spans="1:24" ht="18" customHeight="1">
      <c r="A54" s="468"/>
      <c r="B54" s="466" t="s">
        <v>639</v>
      </c>
      <c r="C54" s="469"/>
      <c r="D54" s="730"/>
      <c r="E54" s="830"/>
      <c r="F54" s="730"/>
      <c r="G54" s="830"/>
      <c r="H54" s="730"/>
      <c r="I54" s="830"/>
    </row>
    <row r="55" spans="1:24" ht="13.5" customHeight="1">
      <c r="A55" s="459"/>
      <c r="B55" s="459"/>
      <c r="C55" s="459"/>
      <c r="D55" s="459"/>
      <c r="E55" s="459"/>
      <c r="F55" s="459"/>
      <c r="G55" s="459"/>
      <c r="H55" s="459"/>
      <c r="I55" s="459"/>
      <c r="J55" s="398"/>
    </row>
    <row r="56" spans="1:24" ht="20.25" customHeight="1">
      <c r="A56" s="470">
        <v>1</v>
      </c>
      <c r="B56" s="816" t="s">
        <v>775</v>
      </c>
      <c r="C56" s="816"/>
      <c r="D56" s="816"/>
      <c r="E56" s="816"/>
      <c r="F56" s="816"/>
      <c r="G56" s="816"/>
      <c r="H56" s="816"/>
      <c r="I56" s="816"/>
      <c r="J56" s="398"/>
    </row>
    <row r="57" spans="1:24" ht="9.75" customHeight="1">
      <c r="A57" s="459"/>
      <c r="B57" s="459"/>
      <c r="C57" s="459"/>
      <c r="D57" s="459"/>
      <c r="E57" s="459"/>
      <c r="F57" s="459"/>
      <c r="G57" s="459"/>
      <c r="H57" s="459"/>
      <c r="I57" s="459"/>
      <c r="J57" s="398"/>
    </row>
    <row r="58" spans="1:24" ht="26.25" customHeight="1">
      <c r="A58" s="471"/>
      <c r="B58" s="817" t="s">
        <v>776</v>
      </c>
      <c r="C58" s="817"/>
      <c r="D58" s="817"/>
      <c r="E58" s="817"/>
      <c r="F58" s="817"/>
      <c r="G58" s="817"/>
      <c r="H58" s="817"/>
      <c r="I58" s="817"/>
      <c r="J58" s="398"/>
    </row>
    <row r="59" spans="1:24" ht="290.45" customHeight="1">
      <c r="A59" s="472"/>
      <c r="B59" s="821" t="s">
        <v>769</v>
      </c>
      <c r="C59" s="821"/>
      <c r="D59" s="821"/>
      <c r="E59" s="821"/>
      <c r="F59" s="821"/>
      <c r="G59" s="821"/>
      <c r="H59" s="821"/>
      <c r="I59" s="821"/>
      <c r="J59" s="398"/>
    </row>
    <row r="60" spans="1:24" s="424" customFormat="1" ht="24.75" customHeight="1">
      <c r="A60" s="473"/>
      <c r="B60" s="812" t="s">
        <v>640</v>
      </c>
      <c r="C60" s="813"/>
      <c r="D60" s="813"/>
      <c r="E60" s="813"/>
      <c r="F60" s="813"/>
      <c r="G60" s="813"/>
      <c r="H60" s="813"/>
      <c r="I60" s="814"/>
    </row>
    <row r="61" spans="1:24" s="424" customFormat="1" ht="27" customHeight="1">
      <c r="A61" s="474"/>
      <c r="B61" s="815" t="s">
        <v>705</v>
      </c>
      <c r="C61" s="815"/>
      <c r="D61" s="815"/>
      <c r="E61" s="815"/>
      <c r="F61" s="815"/>
      <c r="G61" s="815"/>
      <c r="H61" s="815"/>
      <c r="I61" s="815"/>
      <c r="J61" s="425"/>
    </row>
    <row r="62" spans="1:24" s="424" customFormat="1" ht="38.25" customHeight="1">
      <c r="A62" s="475"/>
      <c r="B62" s="822" t="s">
        <v>706</v>
      </c>
      <c r="C62" s="822"/>
      <c r="D62" s="822"/>
      <c r="E62" s="822"/>
      <c r="F62" s="823" t="str">
        <f>IF(J62=1,A10, K62)</f>
        <v/>
      </c>
      <c r="G62" s="823"/>
      <c r="H62" s="823" t="str">
        <f>IF(J62=2,K63, "")</f>
        <v/>
      </c>
      <c r="I62" s="823"/>
      <c r="J62" s="426">
        <f>K38</f>
        <v>0</v>
      </c>
      <c r="K62" s="426" t="str">
        <f>'[13]Attach 3(JV)'!B11</f>
        <v/>
      </c>
      <c r="L62" s="426"/>
      <c r="M62" s="426"/>
      <c r="N62" s="426"/>
      <c r="O62" s="426"/>
      <c r="P62" s="426"/>
      <c r="Q62" s="426"/>
      <c r="R62" s="426"/>
      <c r="S62" s="426"/>
      <c r="T62" s="426"/>
      <c r="U62" s="426"/>
      <c r="V62" s="426"/>
      <c r="W62" s="426"/>
      <c r="X62" s="426"/>
    </row>
    <row r="63" spans="1:24" s="424" customFormat="1" ht="47.25" customHeight="1">
      <c r="A63" s="476"/>
      <c r="B63" s="824" t="s">
        <v>707</v>
      </c>
      <c r="C63" s="824"/>
      <c r="D63" s="824"/>
      <c r="E63" s="824"/>
      <c r="F63" s="825"/>
      <c r="G63" s="825"/>
      <c r="H63" s="825"/>
      <c r="I63" s="825"/>
      <c r="J63" s="426"/>
      <c r="K63" s="426" t="str">
        <f>'[13]Attach 3(JV)'!B19</f>
        <v/>
      </c>
      <c r="L63" s="426"/>
      <c r="M63" s="426"/>
      <c r="N63" s="426"/>
      <c r="O63" s="426"/>
      <c r="P63" s="426"/>
      <c r="Q63" s="426"/>
      <c r="R63" s="426"/>
      <c r="S63" s="426"/>
      <c r="T63" s="426"/>
      <c r="U63" s="426"/>
      <c r="V63" s="426"/>
      <c r="W63" s="426"/>
      <c r="X63" s="426"/>
    </row>
    <row r="64" spans="1:24" s="424" customFormat="1" ht="44.25" customHeight="1">
      <c r="A64" s="477">
        <v>1</v>
      </c>
      <c r="B64" s="826" t="s">
        <v>708</v>
      </c>
      <c r="C64" s="826"/>
      <c r="D64" s="826"/>
      <c r="E64" s="826"/>
      <c r="F64" s="827"/>
      <c r="G64" s="827"/>
      <c r="H64" s="827"/>
      <c r="I64" s="827"/>
      <c r="J64" s="427"/>
      <c r="K64" s="427"/>
      <c r="L64" s="427"/>
      <c r="M64" s="427"/>
      <c r="N64" s="427"/>
      <c r="O64" s="427"/>
      <c r="P64" s="427"/>
      <c r="Q64" s="427"/>
      <c r="R64" s="427"/>
      <c r="S64" s="427"/>
      <c r="T64" s="427"/>
      <c r="U64" s="427"/>
      <c r="V64" s="427"/>
      <c r="W64" s="427"/>
      <c r="X64" s="427"/>
    </row>
    <row r="65" spans="1:24" s="424" customFormat="1" ht="44.25" customHeight="1">
      <c r="A65" s="477">
        <v>2</v>
      </c>
      <c r="B65" s="826" t="s">
        <v>641</v>
      </c>
      <c r="C65" s="826"/>
      <c r="D65" s="826"/>
      <c r="E65" s="826"/>
      <c r="F65" s="827"/>
      <c r="G65" s="827"/>
      <c r="H65" s="827"/>
      <c r="I65" s="827"/>
      <c r="J65" s="427"/>
      <c r="K65" s="427"/>
      <c r="L65" s="427"/>
      <c r="M65" s="427"/>
      <c r="N65" s="427"/>
      <c r="O65" s="427"/>
      <c r="P65" s="427"/>
      <c r="Q65" s="427"/>
      <c r="R65" s="427"/>
      <c r="S65" s="427"/>
      <c r="T65" s="427"/>
      <c r="U65" s="427"/>
      <c r="V65" s="427"/>
      <c r="W65" s="427"/>
      <c r="X65" s="427"/>
    </row>
    <row r="66" spans="1:24" s="424" customFormat="1" ht="14.25" customHeight="1">
      <c r="A66" s="478"/>
      <c r="B66" s="818"/>
      <c r="C66" s="819"/>
      <c r="D66" s="819"/>
      <c r="E66" s="819"/>
      <c r="F66" s="819"/>
      <c r="G66" s="819"/>
      <c r="H66" s="819"/>
      <c r="I66" s="820"/>
      <c r="J66" s="427"/>
      <c r="K66" s="427"/>
      <c r="L66" s="427"/>
      <c r="M66" s="427"/>
      <c r="N66" s="427"/>
      <c r="O66" s="427"/>
      <c r="P66" s="427"/>
      <c r="Q66" s="427"/>
      <c r="R66" s="427"/>
      <c r="S66" s="427"/>
      <c r="T66" s="427"/>
      <c r="U66" s="427"/>
      <c r="V66" s="427"/>
      <c r="W66" s="427"/>
      <c r="X66" s="427"/>
    </row>
    <row r="67" spans="1:24" s="424" customFormat="1" ht="42" customHeight="1">
      <c r="A67" s="477">
        <v>3</v>
      </c>
      <c r="B67" s="826" t="s">
        <v>642</v>
      </c>
      <c r="C67" s="826"/>
      <c r="D67" s="826"/>
      <c r="E67" s="826"/>
      <c r="F67" s="827"/>
      <c r="G67" s="827"/>
      <c r="H67" s="827"/>
      <c r="I67" s="827"/>
      <c r="J67" s="427"/>
      <c r="K67" s="427"/>
      <c r="L67" s="427"/>
      <c r="M67" s="427"/>
      <c r="N67" s="427"/>
      <c r="O67" s="427"/>
      <c r="P67" s="427"/>
      <c r="Q67" s="427"/>
      <c r="R67" s="427"/>
      <c r="S67" s="427"/>
      <c r="T67" s="427"/>
      <c r="U67" s="427"/>
      <c r="V67" s="427"/>
      <c r="W67" s="427"/>
      <c r="X67" s="427"/>
    </row>
    <row r="68" spans="1:24" s="424" customFormat="1" ht="14.25" customHeight="1">
      <c r="A68" s="478"/>
      <c r="B68" s="859"/>
      <c r="C68" s="860"/>
      <c r="D68" s="860"/>
      <c r="E68" s="860"/>
      <c r="F68" s="860"/>
      <c r="G68" s="860"/>
      <c r="H68" s="860"/>
      <c r="I68" s="861"/>
      <c r="J68" s="427"/>
      <c r="K68" s="427"/>
      <c r="L68" s="427"/>
      <c r="M68" s="427"/>
      <c r="N68" s="427"/>
      <c r="O68" s="427"/>
      <c r="P68" s="427"/>
      <c r="Q68" s="427"/>
      <c r="R68" s="427"/>
      <c r="S68" s="427"/>
      <c r="T68" s="427"/>
      <c r="U68" s="427"/>
      <c r="V68" s="427"/>
      <c r="W68" s="427"/>
      <c r="X68" s="427"/>
    </row>
    <row r="69" spans="1:24" s="424" customFormat="1" ht="23.25" customHeight="1">
      <c r="A69" s="862">
        <v>4</v>
      </c>
      <c r="B69" s="826" t="s">
        <v>709</v>
      </c>
      <c r="C69" s="826"/>
      <c r="D69" s="826"/>
      <c r="E69" s="826"/>
      <c r="F69" s="863"/>
      <c r="G69" s="863"/>
      <c r="H69" s="863"/>
      <c r="I69" s="863"/>
      <c r="J69" s="427"/>
      <c r="K69" s="427"/>
      <c r="L69" s="427"/>
      <c r="M69" s="427"/>
      <c r="N69" s="427"/>
      <c r="O69" s="427"/>
      <c r="P69" s="427"/>
      <c r="Q69" s="427"/>
      <c r="R69" s="427"/>
      <c r="S69" s="427"/>
      <c r="T69" s="427"/>
      <c r="U69" s="427"/>
      <c r="V69" s="427"/>
      <c r="W69" s="427"/>
      <c r="X69" s="427"/>
    </row>
    <row r="70" spans="1:24" s="424" customFormat="1" ht="21" customHeight="1">
      <c r="A70" s="862"/>
      <c r="B70" s="826"/>
      <c r="C70" s="826"/>
      <c r="D70" s="826"/>
      <c r="E70" s="826"/>
      <c r="F70" s="863"/>
      <c r="G70" s="863"/>
      <c r="H70" s="863"/>
      <c r="I70" s="863"/>
      <c r="J70" s="427"/>
      <c r="K70" s="427"/>
      <c r="L70" s="427"/>
      <c r="M70" s="427"/>
      <c r="N70" s="427"/>
      <c r="O70" s="427"/>
      <c r="P70" s="427"/>
      <c r="Q70" s="427"/>
      <c r="R70" s="427"/>
      <c r="S70" s="427"/>
      <c r="T70" s="427"/>
      <c r="U70" s="427"/>
      <c r="V70" s="427"/>
      <c r="W70" s="427"/>
      <c r="X70" s="427"/>
    </row>
    <row r="71" spans="1:24" s="424" customFormat="1" ht="20.25" customHeight="1">
      <c r="A71" s="862"/>
      <c r="B71" s="826"/>
      <c r="C71" s="826"/>
      <c r="D71" s="826"/>
      <c r="E71" s="826"/>
      <c r="F71" s="863"/>
      <c r="G71" s="863"/>
      <c r="H71" s="863"/>
      <c r="I71" s="863"/>
      <c r="J71" s="427"/>
      <c r="K71" s="427"/>
      <c r="L71" s="427"/>
      <c r="M71" s="427"/>
      <c r="N71" s="427"/>
      <c r="O71" s="427"/>
      <c r="P71" s="427"/>
      <c r="Q71" s="427"/>
      <c r="R71" s="427"/>
      <c r="S71" s="427"/>
      <c r="T71" s="427"/>
      <c r="U71" s="427"/>
      <c r="V71" s="427"/>
      <c r="W71" s="427"/>
      <c r="X71" s="427"/>
    </row>
    <row r="72" spans="1:24" s="424" customFormat="1" ht="21" customHeight="1">
      <c r="A72" s="862"/>
      <c r="B72" s="826"/>
      <c r="C72" s="826"/>
      <c r="D72" s="826"/>
      <c r="E72" s="826"/>
      <c r="F72" s="863"/>
      <c r="G72" s="863"/>
      <c r="H72" s="863"/>
      <c r="I72" s="863"/>
      <c r="J72" s="427"/>
      <c r="K72" s="427"/>
      <c r="L72" s="427"/>
      <c r="M72" s="427"/>
      <c r="N72" s="427"/>
      <c r="O72" s="427"/>
      <c r="P72" s="427"/>
      <c r="Q72" s="427"/>
      <c r="R72" s="427"/>
      <c r="S72" s="427"/>
      <c r="T72" s="427"/>
      <c r="U72" s="427"/>
      <c r="V72" s="427"/>
      <c r="W72" s="427"/>
      <c r="X72" s="427"/>
    </row>
    <row r="73" spans="1:24" s="424" customFormat="1" ht="25.15" customHeight="1">
      <c r="A73" s="864"/>
      <c r="B73" s="473"/>
      <c r="C73" s="473"/>
      <c r="D73" s="473"/>
      <c r="E73" s="479" t="s">
        <v>643</v>
      </c>
      <c r="F73" s="827"/>
      <c r="G73" s="827"/>
      <c r="H73" s="827"/>
      <c r="I73" s="827"/>
      <c r="J73" s="427"/>
      <c r="K73" s="427"/>
      <c r="L73" s="427"/>
      <c r="M73" s="427"/>
      <c r="N73" s="427"/>
      <c r="O73" s="427"/>
      <c r="P73" s="427"/>
      <c r="Q73" s="427"/>
      <c r="R73" s="427"/>
      <c r="S73" s="427"/>
      <c r="T73" s="427"/>
      <c r="U73" s="427"/>
      <c r="V73" s="427"/>
      <c r="W73" s="427"/>
      <c r="X73" s="427"/>
    </row>
    <row r="74" spans="1:24" s="424" customFormat="1" ht="25.15" customHeight="1">
      <c r="A74" s="865"/>
      <c r="B74" s="473"/>
      <c r="C74" s="473"/>
      <c r="D74" s="473"/>
      <c r="E74" s="479" t="s">
        <v>24</v>
      </c>
      <c r="F74" s="827"/>
      <c r="G74" s="827"/>
      <c r="H74" s="827"/>
      <c r="I74" s="827"/>
      <c r="J74" s="427"/>
      <c r="K74" s="427"/>
      <c r="L74" s="427"/>
      <c r="M74" s="427"/>
      <c r="N74" s="427"/>
      <c r="O74" s="427"/>
      <c r="P74" s="427"/>
      <c r="Q74" s="427"/>
      <c r="R74" s="427"/>
      <c r="S74" s="427"/>
      <c r="T74" s="427"/>
      <c r="U74" s="427"/>
      <c r="V74" s="427"/>
      <c r="W74" s="427"/>
      <c r="X74" s="427"/>
    </row>
    <row r="75" spans="1:24" s="424" customFormat="1" ht="25.15" customHeight="1">
      <c r="A75" s="866"/>
      <c r="B75" s="481"/>
      <c r="C75" s="481"/>
      <c r="D75" s="481"/>
      <c r="E75" s="482" t="s">
        <v>644</v>
      </c>
      <c r="F75" s="827"/>
      <c r="G75" s="827"/>
      <c r="H75" s="827"/>
      <c r="I75" s="827"/>
      <c r="J75" s="427"/>
      <c r="K75" s="427"/>
      <c r="L75" s="427"/>
      <c r="M75" s="427"/>
      <c r="N75" s="427"/>
      <c r="O75" s="427"/>
      <c r="P75" s="427"/>
      <c r="Q75" s="427"/>
      <c r="R75" s="427"/>
      <c r="S75" s="427"/>
      <c r="T75" s="427"/>
      <c r="U75" s="427"/>
      <c r="V75" s="427"/>
      <c r="W75" s="427"/>
      <c r="X75" s="427"/>
    </row>
    <row r="76" spans="1:24" s="424" customFormat="1" ht="16.5" customHeight="1">
      <c r="A76" s="867"/>
      <c r="B76" s="868"/>
      <c r="C76" s="868"/>
      <c r="D76" s="868"/>
      <c r="E76" s="868"/>
      <c r="F76" s="868"/>
      <c r="G76" s="868"/>
      <c r="H76" s="868"/>
      <c r="I76" s="869"/>
      <c r="J76" s="427"/>
      <c r="K76" s="427"/>
      <c r="L76" s="427"/>
      <c r="M76" s="427"/>
      <c r="N76" s="427"/>
      <c r="O76" s="427"/>
      <c r="P76" s="427"/>
      <c r="Q76" s="427"/>
      <c r="R76" s="427"/>
      <c r="S76" s="427"/>
      <c r="T76" s="427"/>
      <c r="U76" s="427"/>
      <c r="V76" s="427"/>
      <c r="W76" s="427"/>
      <c r="X76" s="427"/>
    </row>
    <row r="77" spans="1:24" s="424" customFormat="1" ht="25.15" customHeight="1">
      <c r="A77" s="480" t="s">
        <v>710</v>
      </c>
      <c r="B77" s="870" t="s">
        <v>711</v>
      </c>
      <c r="C77" s="871"/>
      <c r="D77" s="871"/>
      <c r="E77" s="872"/>
      <c r="F77" s="484"/>
      <c r="G77" s="485"/>
      <c r="H77" s="484"/>
      <c r="I77" s="486"/>
      <c r="J77" s="427"/>
      <c r="K77" s="427"/>
      <c r="L77" s="427"/>
      <c r="M77" s="427"/>
      <c r="N77" s="427"/>
      <c r="O77" s="427"/>
      <c r="P77" s="427"/>
      <c r="Q77" s="427"/>
      <c r="R77" s="427"/>
      <c r="S77" s="427"/>
      <c r="T77" s="427"/>
      <c r="U77" s="427"/>
      <c r="V77" s="427"/>
      <c r="W77" s="427"/>
      <c r="X77" s="427"/>
    </row>
    <row r="78" spans="1:24" s="424" customFormat="1" ht="36" customHeight="1">
      <c r="A78" s="487"/>
      <c r="B78" s="870"/>
      <c r="C78" s="871"/>
      <c r="D78" s="871"/>
      <c r="E78" s="872"/>
      <c r="F78" s="488"/>
      <c r="G78" s="489"/>
      <c r="H78" s="488"/>
      <c r="I78" s="490"/>
      <c r="J78" s="427"/>
      <c r="K78" s="427"/>
      <c r="L78" s="427"/>
      <c r="M78" s="427"/>
      <c r="N78" s="427"/>
      <c r="O78" s="427"/>
      <c r="P78" s="427"/>
      <c r="Q78" s="427"/>
      <c r="R78" s="427"/>
      <c r="S78" s="427"/>
      <c r="T78" s="427"/>
      <c r="U78" s="427"/>
      <c r="V78" s="427"/>
      <c r="W78" s="427"/>
      <c r="X78" s="427"/>
    </row>
    <row r="79" spans="1:24" s="424" customFormat="1" ht="11.25" customHeight="1">
      <c r="A79" s="487"/>
      <c r="B79" s="491"/>
      <c r="C79" s="491"/>
      <c r="D79" s="491"/>
      <c r="E79" s="491"/>
      <c r="F79" s="873"/>
      <c r="G79" s="874"/>
      <c r="H79" s="873"/>
      <c r="I79" s="874"/>
      <c r="J79" s="427"/>
      <c r="K79" s="427"/>
      <c r="L79" s="427"/>
      <c r="M79" s="427"/>
      <c r="N79" s="427"/>
      <c r="O79" s="427"/>
      <c r="P79" s="427"/>
      <c r="Q79" s="427"/>
      <c r="R79" s="427"/>
      <c r="S79" s="427"/>
      <c r="T79" s="427"/>
      <c r="U79" s="427"/>
      <c r="V79" s="427"/>
      <c r="W79" s="427"/>
      <c r="X79" s="427"/>
    </row>
    <row r="80" spans="1:24" s="424" customFormat="1" ht="0.75" customHeight="1">
      <c r="A80" s="487"/>
      <c r="B80" s="483"/>
      <c r="C80" s="483"/>
      <c r="D80" s="483"/>
      <c r="E80" s="483"/>
      <c r="F80" s="875"/>
      <c r="G80" s="876"/>
      <c r="H80" s="488"/>
      <c r="I80" s="490"/>
      <c r="J80" s="427"/>
      <c r="K80" s="427"/>
      <c r="L80" s="427"/>
      <c r="M80" s="427"/>
      <c r="N80" s="427"/>
      <c r="O80" s="427"/>
      <c r="P80" s="427"/>
      <c r="Q80" s="427"/>
      <c r="R80" s="427"/>
      <c r="S80" s="427"/>
      <c r="T80" s="427"/>
      <c r="U80" s="427"/>
      <c r="V80" s="427"/>
      <c r="W80" s="427"/>
      <c r="X80" s="427"/>
    </row>
    <row r="81" spans="1:24" s="424" customFormat="1" ht="3.75" customHeight="1">
      <c r="A81" s="487"/>
      <c r="B81" s="492"/>
      <c r="C81" s="492"/>
      <c r="D81" s="492"/>
      <c r="E81" s="492"/>
      <c r="F81" s="877"/>
      <c r="G81" s="878"/>
      <c r="H81" s="877"/>
      <c r="I81" s="878"/>
      <c r="J81" s="427"/>
      <c r="K81" s="427"/>
      <c r="L81" s="427"/>
      <c r="M81" s="427"/>
      <c r="N81" s="427"/>
      <c r="O81" s="427"/>
      <c r="P81" s="427"/>
      <c r="Q81" s="427"/>
      <c r="R81" s="427"/>
      <c r="S81" s="427"/>
      <c r="T81" s="427"/>
      <c r="U81" s="427"/>
      <c r="V81" s="427"/>
      <c r="W81" s="427"/>
      <c r="X81" s="427"/>
    </row>
    <row r="82" spans="1:24" s="424" customFormat="1" ht="38.25" customHeight="1">
      <c r="A82" s="493">
        <v>5</v>
      </c>
      <c r="B82" s="879" t="s">
        <v>712</v>
      </c>
      <c r="C82" s="879"/>
      <c r="D82" s="879"/>
      <c r="E82" s="880"/>
      <c r="F82" s="881"/>
      <c r="G82" s="882"/>
      <c r="H82" s="882"/>
      <c r="I82" s="883"/>
      <c r="J82" s="427"/>
      <c r="K82" s="427"/>
      <c r="L82" s="427"/>
      <c r="M82" s="427"/>
      <c r="N82" s="427"/>
      <c r="O82" s="427"/>
      <c r="P82" s="427"/>
      <c r="Q82" s="427"/>
      <c r="R82" s="427"/>
      <c r="S82" s="427"/>
      <c r="T82" s="427"/>
      <c r="U82" s="427"/>
      <c r="V82" s="427"/>
      <c r="W82" s="427"/>
      <c r="X82" s="427"/>
    </row>
    <row r="83" spans="1:24" s="424" customFormat="1" ht="23.25" customHeight="1">
      <c r="A83" s="494" t="s">
        <v>558</v>
      </c>
      <c r="B83" s="884" t="s">
        <v>713</v>
      </c>
      <c r="C83" s="884"/>
      <c r="D83" s="884"/>
      <c r="E83" s="884"/>
      <c r="F83" s="885"/>
      <c r="G83" s="885"/>
      <c r="H83" s="885"/>
      <c r="I83" s="885"/>
      <c r="J83" s="427"/>
      <c r="K83" s="427"/>
      <c r="L83" s="427"/>
      <c r="M83" s="428"/>
      <c r="N83" s="427"/>
      <c r="O83" s="427"/>
      <c r="P83" s="427"/>
      <c r="Q83" s="427"/>
      <c r="R83" s="427"/>
      <c r="S83" s="427"/>
      <c r="T83" s="427"/>
      <c r="U83" s="427"/>
      <c r="V83" s="427"/>
      <c r="W83" s="427"/>
      <c r="X83" s="427"/>
    </row>
    <row r="84" spans="1:24" s="424" customFormat="1" ht="40.5" customHeight="1">
      <c r="A84" s="495" t="s">
        <v>562</v>
      </c>
      <c r="B84" s="884" t="s">
        <v>714</v>
      </c>
      <c r="C84" s="884"/>
      <c r="D84" s="884"/>
      <c r="E84" s="887"/>
      <c r="F84" s="885"/>
      <c r="G84" s="885"/>
      <c r="H84" s="888"/>
      <c r="I84" s="889"/>
      <c r="J84" s="427"/>
      <c r="K84" s="427"/>
      <c r="L84" s="427"/>
      <c r="M84" s="427"/>
      <c r="N84" s="427"/>
      <c r="O84" s="427"/>
      <c r="P84" s="427"/>
      <c r="Q84" s="427"/>
      <c r="R84" s="427"/>
      <c r="S84" s="427"/>
      <c r="T84" s="427"/>
      <c r="U84" s="427"/>
      <c r="V84" s="427"/>
      <c r="W84" s="427"/>
      <c r="X84" s="427"/>
    </row>
    <row r="85" spans="1:24" s="424" customFormat="1" ht="18.75" customHeight="1">
      <c r="A85" s="496"/>
      <c r="B85" s="886"/>
      <c r="C85" s="884"/>
      <c r="D85" s="884"/>
      <c r="E85" s="887"/>
      <c r="F85" s="881"/>
      <c r="G85" s="882"/>
      <c r="H85" s="882"/>
      <c r="I85" s="883"/>
      <c r="J85" s="427"/>
      <c r="K85" s="427"/>
      <c r="L85" s="427"/>
      <c r="M85" s="427"/>
      <c r="N85" s="427"/>
      <c r="O85" s="427"/>
      <c r="P85" s="427"/>
      <c r="Q85" s="427"/>
      <c r="R85" s="427"/>
      <c r="S85" s="427"/>
      <c r="T85" s="427"/>
      <c r="U85" s="427"/>
      <c r="V85" s="427"/>
      <c r="W85" s="427"/>
      <c r="X85" s="427"/>
    </row>
    <row r="86" spans="1:24" s="424" customFormat="1" ht="82.5" customHeight="1">
      <c r="A86" s="480">
        <v>6</v>
      </c>
      <c r="B86" s="886" t="s">
        <v>777</v>
      </c>
      <c r="C86" s="884"/>
      <c r="D86" s="884"/>
      <c r="E86" s="887"/>
      <c r="F86" s="890"/>
      <c r="G86" s="889"/>
      <c r="H86" s="890"/>
      <c r="I86" s="889"/>
      <c r="J86" s="427"/>
      <c r="K86" s="427"/>
      <c r="L86" s="427"/>
      <c r="M86" s="427"/>
      <c r="N86" s="427"/>
      <c r="O86" s="427"/>
      <c r="P86" s="427"/>
      <c r="Q86" s="427"/>
      <c r="R86" s="427"/>
      <c r="S86" s="427"/>
      <c r="T86" s="427"/>
      <c r="U86" s="427"/>
      <c r="V86" s="427"/>
      <c r="W86" s="427"/>
      <c r="X86" s="427"/>
    </row>
    <row r="87" spans="1:24" s="424" customFormat="1" ht="26.25" customHeight="1">
      <c r="A87" s="497">
        <v>7</v>
      </c>
      <c r="B87" s="886" t="s">
        <v>715</v>
      </c>
      <c r="C87" s="884"/>
      <c r="D87" s="884"/>
      <c r="E87" s="884"/>
      <c r="F87" s="885"/>
      <c r="G87" s="885"/>
      <c r="H87" s="885"/>
      <c r="I87" s="885"/>
      <c r="J87" s="427"/>
      <c r="K87" s="427"/>
      <c r="L87" s="427"/>
      <c r="M87" s="427"/>
      <c r="N87" s="427"/>
      <c r="O87" s="427"/>
      <c r="P87" s="427"/>
      <c r="Q87" s="427"/>
      <c r="R87" s="427"/>
      <c r="S87" s="427"/>
      <c r="T87" s="427"/>
      <c r="U87" s="427"/>
      <c r="V87" s="427"/>
      <c r="W87" s="427"/>
      <c r="X87" s="427"/>
    </row>
    <row r="88" spans="1:24" s="424" customFormat="1" ht="43.5" customHeight="1">
      <c r="A88" s="497">
        <v>8</v>
      </c>
      <c r="B88" s="886" t="s">
        <v>716</v>
      </c>
      <c r="C88" s="884"/>
      <c r="D88" s="884"/>
      <c r="E88" s="884"/>
      <c r="F88" s="885"/>
      <c r="G88" s="885"/>
      <c r="H88" s="885"/>
      <c r="I88" s="885"/>
      <c r="J88" s="427"/>
      <c r="K88" s="427"/>
      <c r="L88" s="427"/>
      <c r="M88" s="427"/>
      <c r="N88" s="427"/>
      <c r="O88" s="427"/>
      <c r="P88" s="427"/>
      <c r="Q88" s="427"/>
      <c r="R88" s="427"/>
      <c r="S88" s="427"/>
      <c r="T88" s="427"/>
      <c r="U88" s="427"/>
      <c r="V88" s="427"/>
      <c r="W88" s="427"/>
      <c r="X88" s="427"/>
    </row>
    <row r="89" spans="1:24" s="424" customFormat="1" ht="43.5" customHeight="1">
      <c r="A89" s="498"/>
      <c r="B89" s="483"/>
      <c r="C89" s="483"/>
      <c r="D89" s="483"/>
      <c r="E89" s="483"/>
      <c r="F89" s="499"/>
      <c r="G89" s="499"/>
      <c r="H89" s="499"/>
      <c r="I89" s="499"/>
      <c r="J89" s="427"/>
      <c r="K89" s="427"/>
      <c r="L89" s="427"/>
      <c r="M89" s="427"/>
      <c r="N89" s="427"/>
      <c r="O89" s="427"/>
      <c r="P89" s="427"/>
      <c r="Q89" s="427"/>
      <c r="R89" s="427"/>
      <c r="S89" s="427"/>
      <c r="T89" s="427"/>
      <c r="U89" s="427"/>
      <c r="V89" s="427"/>
      <c r="W89" s="427"/>
      <c r="X89" s="427"/>
    </row>
    <row r="90" spans="1:24" s="424" customFormat="1" ht="16.5" customHeight="1">
      <c r="A90" s="471" t="s">
        <v>717</v>
      </c>
      <c r="B90" s="817" t="s">
        <v>645</v>
      </c>
      <c r="C90" s="817"/>
      <c r="D90" s="817"/>
      <c r="E90" s="817"/>
      <c r="F90" s="817"/>
      <c r="G90" s="817"/>
      <c r="H90" s="817"/>
      <c r="I90" s="817"/>
      <c r="J90" s="425"/>
    </row>
    <row r="91" spans="1:24" s="424" customFormat="1" ht="9" customHeight="1">
      <c r="A91" s="474"/>
      <c r="B91" s="498"/>
      <c r="C91" s="498"/>
      <c r="D91" s="498"/>
      <c r="E91" s="498"/>
      <c r="F91" s="498"/>
      <c r="G91" s="498"/>
      <c r="H91" s="498"/>
      <c r="I91" s="474"/>
      <c r="J91" s="425"/>
    </row>
    <row r="92" spans="1:24" s="424" customFormat="1" ht="18" customHeight="1">
      <c r="A92" s="500"/>
      <c r="B92" s="894" t="s">
        <v>778</v>
      </c>
      <c r="C92" s="894"/>
      <c r="D92" s="894"/>
      <c r="E92" s="894"/>
      <c r="F92" s="894"/>
      <c r="G92" s="894"/>
      <c r="H92" s="894"/>
      <c r="I92" s="894"/>
    </row>
    <row r="93" spans="1:24" s="424" customFormat="1" ht="9" customHeight="1">
      <c r="A93" s="474"/>
      <c r="B93" s="498"/>
      <c r="C93" s="498"/>
      <c r="D93" s="498"/>
      <c r="E93" s="498"/>
      <c r="F93" s="498"/>
      <c r="G93" s="498"/>
      <c r="H93" s="498"/>
      <c r="I93" s="474"/>
      <c r="J93" s="425"/>
    </row>
    <row r="94" spans="1:24" s="424" customFormat="1" ht="39" hidden="1" customHeight="1">
      <c r="A94" s="501" t="s">
        <v>398</v>
      </c>
      <c r="B94" s="895" t="s">
        <v>718</v>
      </c>
      <c r="C94" s="895"/>
      <c r="D94" s="895"/>
      <c r="E94" s="895"/>
      <c r="F94" s="895"/>
      <c r="G94" s="895"/>
      <c r="H94" s="895"/>
      <c r="I94" s="895"/>
      <c r="J94" s="425"/>
    </row>
    <row r="95" spans="1:24" s="424" customFormat="1" ht="169.9" customHeight="1">
      <c r="A95" s="501" t="s">
        <v>398</v>
      </c>
      <c r="B95" s="895" t="s">
        <v>768</v>
      </c>
      <c r="C95" s="895"/>
      <c r="D95" s="895"/>
      <c r="E95" s="895"/>
      <c r="F95" s="895"/>
      <c r="G95" s="895"/>
      <c r="H95" s="895"/>
      <c r="I95" s="895"/>
      <c r="J95" s="425"/>
    </row>
    <row r="96" spans="1:24" s="424" customFormat="1" ht="348" customHeight="1">
      <c r="A96" s="501"/>
      <c r="B96" s="895" t="s">
        <v>719</v>
      </c>
      <c r="C96" s="895"/>
      <c r="D96" s="895"/>
      <c r="E96" s="895"/>
      <c r="F96" s="895"/>
      <c r="G96" s="895"/>
      <c r="H96" s="895"/>
      <c r="I96" s="895"/>
      <c r="J96" s="425"/>
    </row>
    <row r="97" spans="1:14" s="424" customFormat="1" ht="73.150000000000006" customHeight="1">
      <c r="A97" s="502"/>
      <c r="B97" s="896" t="s">
        <v>720</v>
      </c>
      <c r="C97" s="897"/>
      <c r="D97" s="897"/>
      <c r="E97" s="897"/>
      <c r="F97" s="897"/>
      <c r="G97" s="897"/>
      <c r="H97" s="897"/>
      <c r="I97" s="897"/>
      <c r="J97" s="425"/>
    </row>
    <row r="98" spans="1:14" s="424" customFormat="1" ht="12.75" hidden="1" customHeight="1">
      <c r="A98" s="502"/>
      <c r="B98" s="498"/>
      <c r="C98" s="498"/>
      <c r="D98" s="498"/>
      <c r="E98" s="498"/>
      <c r="F98" s="498"/>
      <c r="G98" s="498"/>
      <c r="H98" s="498"/>
      <c r="I98" s="474"/>
      <c r="J98" s="425"/>
    </row>
    <row r="99" spans="1:14" s="424" customFormat="1" ht="35.25" hidden="1" customHeight="1">
      <c r="A99" s="501" t="s">
        <v>721</v>
      </c>
      <c r="B99" s="898" t="s">
        <v>722</v>
      </c>
      <c r="C99" s="898"/>
      <c r="D99" s="898"/>
      <c r="E99" s="898"/>
      <c r="F99" s="898"/>
      <c r="G99" s="898"/>
      <c r="H99" s="898"/>
      <c r="I99" s="898"/>
      <c r="J99" s="425"/>
    </row>
    <row r="100" spans="1:14" s="424" customFormat="1" ht="10.5" hidden="1" customHeight="1">
      <c r="A100" s="503"/>
      <c r="B100" s="504"/>
      <c r="C100" s="504"/>
      <c r="D100" s="504"/>
      <c r="E100" s="504"/>
      <c r="F100" s="504"/>
      <c r="G100" s="504"/>
      <c r="H100" s="504"/>
      <c r="I100" s="504"/>
      <c r="J100" s="425"/>
    </row>
    <row r="101" spans="1:14" s="424" customFormat="1" ht="96" hidden="1" customHeight="1">
      <c r="A101" s="505"/>
      <c r="B101" s="896" t="s">
        <v>779</v>
      </c>
      <c r="C101" s="896"/>
      <c r="D101" s="896"/>
      <c r="E101" s="896"/>
      <c r="F101" s="896"/>
      <c r="G101" s="896"/>
      <c r="H101" s="896"/>
      <c r="I101" s="896"/>
    </row>
    <row r="102" spans="1:14" s="424" customFormat="1" ht="12.75" hidden="1" customHeight="1">
      <c r="A102" s="473"/>
      <c r="B102" s="506"/>
      <c r="C102" s="506"/>
      <c r="D102" s="506"/>
      <c r="E102" s="506"/>
      <c r="F102" s="506"/>
      <c r="G102" s="506"/>
      <c r="H102" s="506"/>
      <c r="I102" s="506"/>
    </row>
    <row r="103" spans="1:14" s="424" customFormat="1" ht="87" hidden="1" customHeight="1">
      <c r="A103" s="473"/>
      <c r="B103" s="899"/>
      <c r="C103" s="899"/>
      <c r="D103" s="899"/>
      <c r="E103" s="899"/>
      <c r="F103" s="899"/>
      <c r="G103" s="899"/>
      <c r="H103" s="899"/>
      <c r="I103" s="899"/>
    </row>
    <row r="104" spans="1:14" s="424" customFormat="1" ht="31.5" hidden="1" customHeight="1">
      <c r="A104" s="474"/>
      <c r="B104" s="891"/>
      <c r="C104" s="891"/>
      <c r="D104" s="891"/>
      <c r="E104" s="891"/>
      <c r="F104" s="891"/>
      <c r="G104" s="891"/>
      <c r="H104" s="891"/>
      <c r="I104" s="891"/>
      <c r="J104" s="425"/>
    </row>
    <row r="105" spans="1:14" s="424" customFormat="1" ht="15" hidden="1" customHeight="1">
      <c r="A105" s="474"/>
      <c r="B105" s="507"/>
      <c r="C105" s="507"/>
      <c r="D105" s="507"/>
      <c r="E105" s="507"/>
      <c r="F105" s="507"/>
      <c r="G105" s="507"/>
      <c r="H105" s="507"/>
      <c r="I105" s="507"/>
      <c r="J105" s="425"/>
    </row>
    <row r="106" spans="1:14" s="424" customFormat="1" ht="35.65" customHeight="1">
      <c r="A106" s="508"/>
      <c r="B106" s="892" t="s">
        <v>723</v>
      </c>
      <c r="C106" s="892"/>
      <c r="D106" s="892"/>
      <c r="E106" s="892"/>
      <c r="F106" s="892"/>
      <c r="G106" s="892"/>
      <c r="H106" s="892"/>
      <c r="I106" s="892"/>
      <c r="J106" s="425"/>
    </row>
    <row r="107" spans="1:14" s="424" customFormat="1" ht="38.65" customHeight="1">
      <c r="A107" s="508"/>
      <c r="B107" s="892" t="s">
        <v>724</v>
      </c>
      <c r="C107" s="892"/>
      <c r="D107" s="892"/>
      <c r="E107" s="892"/>
      <c r="F107" s="892"/>
      <c r="G107" s="892"/>
      <c r="H107" s="892"/>
      <c r="I107" s="892"/>
      <c r="J107" s="425"/>
    </row>
    <row r="108" spans="1:14" s="430" customFormat="1" ht="38.65" customHeight="1">
      <c r="A108" s="509"/>
      <c r="B108" s="893" t="s">
        <v>725</v>
      </c>
      <c r="C108" s="893"/>
      <c r="D108" s="893"/>
      <c r="E108" s="893"/>
      <c r="F108" s="893"/>
      <c r="G108" s="893"/>
      <c r="H108" s="893"/>
      <c r="I108" s="893"/>
      <c r="J108" s="429"/>
    </row>
    <row r="109" spans="1:14" ht="15.75" hidden="1" customHeight="1">
      <c r="A109" s="510"/>
      <c r="B109" s="452"/>
      <c r="C109" s="452"/>
      <c r="D109" s="452"/>
      <c r="E109" s="452"/>
      <c r="F109" s="452"/>
      <c r="G109" s="452"/>
      <c r="H109" s="452"/>
      <c r="I109" s="452"/>
      <c r="J109" s="398"/>
      <c r="N109" s="397">
        <f>N20</f>
        <v>2</v>
      </c>
    </row>
    <row r="110" spans="1:14" ht="7.5" customHeight="1">
      <c r="A110" s="510"/>
      <c r="B110" s="452"/>
      <c r="C110" s="452"/>
      <c r="D110" s="452"/>
      <c r="E110" s="452"/>
      <c r="F110" s="452"/>
      <c r="G110" s="452"/>
      <c r="H110" s="452"/>
      <c r="I110" s="452"/>
      <c r="J110" s="398"/>
      <c r="N110" s="397"/>
    </row>
    <row r="111" spans="1:14" ht="20.25" customHeight="1">
      <c r="A111" s="511">
        <v>4</v>
      </c>
      <c r="B111" s="810" t="s">
        <v>646</v>
      </c>
      <c r="C111" s="810"/>
      <c r="D111" s="810"/>
      <c r="E111" s="810"/>
      <c r="F111" s="810"/>
      <c r="G111" s="810"/>
      <c r="H111" s="810"/>
      <c r="I111" s="810"/>
      <c r="J111" s="398"/>
      <c r="N111" s="397">
        <f>N21</f>
        <v>1</v>
      </c>
    </row>
    <row r="112" spans="1:14" ht="29.25" customHeight="1">
      <c r="A112" s="463"/>
      <c r="B112" s="753" t="str">
        <f>IF(N109=1, "Name of the Bidder", IF(N109=2, "Name of the Bidder", IF(N109=3, "Name of Lead Partner of Joint Venture", "")))</f>
        <v>Name of the Bidder</v>
      </c>
      <c r="C112" s="787"/>
      <c r="D112" s="787"/>
      <c r="E112" s="787"/>
      <c r="F112" s="753"/>
      <c r="G112" s="787"/>
      <c r="H112" s="787"/>
      <c r="I112" s="754"/>
      <c r="J112" s="398"/>
    </row>
    <row r="113" spans="1:10" ht="20.25" customHeight="1">
      <c r="A113" s="512" t="s">
        <v>618</v>
      </c>
      <c r="B113" s="811" t="s">
        <v>660</v>
      </c>
      <c r="C113" s="811"/>
      <c r="D113" s="811"/>
      <c r="E113" s="811"/>
      <c r="F113" s="811"/>
      <c r="G113" s="811"/>
      <c r="H113" s="811"/>
      <c r="I113" s="811"/>
      <c r="J113" s="398"/>
    </row>
    <row r="114" spans="1:10" ht="19.5" customHeight="1">
      <c r="A114" s="512"/>
      <c r="B114" s="514"/>
      <c r="C114" s="515"/>
      <c r="D114" s="790" t="s">
        <v>729</v>
      </c>
      <c r="E114" s="792"/>
      <c r="F114" s="790"/>
      <c r="G114" s="792"/>
      <c r="H114" s="790" t="s">
        <v>650</v>
      </c>
      <c r="I114" s="792"/>
      <c r="J114" s="398"/>
    </row>
    <row r="115" spans="1:10" ht="47.25" customHeight="1">
      <c r="A115" s="512"/>
      <c r="B115" s="514"/>
      <c r="C115" s="515"/>
      <c r="D115" s="791"/>
      <c r="E115" s="793"/>
      <c r="F115" s="791"/>
      <c r="G115" s="793"/>
      <c r="H115" s="791"/>
      <c r="I115" s="793"/>
      <c r="J115" s="398"/>
    </row>
    <row r="116" spans="1:10" ht="17.25" customHeight="1">
      <c r="A116" s="516" t="s">
        <v>653</v>
      </c>
      <c r="B116" s="777" t="s">
        <v>654</v>
      </c>
      <c r="C116" s="760"/>
      <c r="D116" s="778"/>
      <c r="E116" s="779"/>
      <c r="F116" s="778"/>
      <c r="G116" s="779"/>
      <c r="H116" s="778"/>
      <c r="I116" s="779"/>
      <c r="J116" s="398"/>
    </row>
    <row r="117" spans="1:10" ht="17.25" customHeight="1">
      <c r="A117" s="516"/>
      <c r="B117" s="780" t="s">
        <v>670</v>
      </c>
      <c r="C117" s="780"/>
      <c r="D117" s="781"/>
      <c r="E117" s="777"/>
      <c r="F117" s="517" t="s">
        <v>546</v>
      </c>
      <c r="G117" s="518"/>
      <c r="H117" s="518"/>
      <c r="I117" s="519"/>
      <c r="J117" s="398"/>
    </row>
    <row r="118" spans="1:10" ht="15.75" customHeight="1">
      <c r="A118" s="516">
        <v>1</v>
      </c>
      <c r="B118" s="802" t="s">
        <v>655</v>
      </c>
      <c r="C118" s="803"/>
      <c r="D118" s="783"/>
      <c r="E118" s="784"/>
      <c r="F118" s="522"/>
      <c r="G118" s="523"/>
      <c r="H118" s="783"/>
      <c r="I118" s="784"/>
      <c r="J118" s="398"/>
    </row>
    <row r="119" spans="1:10" ht="15.75" customHeight="1">
      <c r="A119" s="516">
        <v>2</v>
      </c>
      <c r="B119" s="802" t="s">
        <v>656</v>
      </c>
      <c r="C119" s="803"/>
      <c r="D119" s="775"/>
      <c r="E119" s="776"/>
      <c r="F119" s="524"/>
      <c r="G119" s="525"/>
      <c r="H119" s="775"/>
      <c r="I119" s="776"/>
    </row>
    <row r="120" spans="1:10" ht="15.75" customHeight="1">
      <c r="A120" s="516">
        <v>3</v>
      </c>
      <c r="B120" s="520" t="s">
        <v>657</v>
      </c>
      <c r="C120" s="521"/>
      <c r="D120" s="775"/>
      <c r="E120" s="776"/>
      <c r="F120" s="524"/>
      <c r="G120" s="525"/>
      <c r="H120" s="775"/>
      <c r="I120" s="776"/>
      <c r="J120" s="398"/>
    </row>
    <row r="121" spans="1:10" ht="16.5" customHeight="1">
      <c r="A121" s="516">
        <v>4</v>
      </c>
      <c r="B121" s="520" t="s">
        <v>658</v>
      </c>
      <c r="C121" s="521"/>
      <c r="D121" s="775"/>
      <c r="E121" s="776"/>
      <c r="F121" s="524"/>
      <c r="G121" s="525"/>
      <c r="H121" s="775"/>
      <c r="I121" s="776"/>
      <c r="J121" s="398"/>
    </row>
    <row r="122" spans="1:10" ht="15.75" customHeight="1">
      <c r="A122" s="516">
        <v>5</v>
      </c>
      <c r="B122" s="520" t="s">
        <v>659</v>
      </c>
      <c r="C122" s="521"/>
      <c r="D122" s="775"/>
      <c r="E122" s="776"/>
      <c r="F122" s="524"/>
      <c r="G122" s="525"/>
      <c r="H122" s="775"/>
      <c r="I122" s="776"/>
      <c r="J122" s="398"/>
    </row>
    <row r="123" spans="1:10" ht="45.75" customHeight="1">
      <c r="A123" s="516"/>
      <c r="B123" s="796" t="s">
        <v>663</v>
      </c>
      <c r="C123" s="729"/>
      <c r="D123" s="730"/>
      <c r="E123" s="731"/>
      <c r="F123" s="526"/>
      <c r="G123" s="527"/>
      <c r="H123" s="730"/>
      <c r="I123" s="731"/>
      <c r="J123" s="398"/>
    </row>
    <row r="124" spans="1:10" ht="51" hidden="1" customHeight="1">
      <c r="A124" s="516"/>
      <c r="B124" s="732" t="s">
        <v>669</v>
      </c>
      <c r="C124" s="732"/>
      <c r="D124" s="733"/>
      <c r="E124" s="733"/>
      <c r="F124" s="733"/>
      <c r="G124" s="733"/>
      <c r="H124" s="733"/>
      <c r="I124" s="734"/>
      <c r="J124" s="398"/>
    </row>
    <row r="125" spans="1:10" ht="16.5" hidden="1" customHeight="1">
      <c r="A125" s="516"/>
      <c r="B125" s="452"/>
      <c r="C125" s="452"/>
      <c r="D125" s="451"/>
      <c r="E125" s="451"/>
      <c r="F125" s="451"/>
      <c r="G125" s="451"/>
      <c r="H125" s="451"/>
      <c r="I125" s="451"/>
      <c r="J125" s="398"/>
    </row>
    <row r="126" spans="1:10" ht="16.5" hidden="1" customHeight="1">
      <c r="A126" s="512" t="s">
        <v>622</v>
      </c>
      <c r="B126" s="754" t="s">
        <v>664</v>
      </c>
      <c r="C126" s="735"/>
      <c r="D126" s="736"/>
      <c r="E126" s="737"/>
      <c r="F126" s="736"/>
      <c r="G126" s="737"/>
      <c r="H126" s="736"/>
      <c r="I126" s="737"/>
      <c r="J126" s="398"/>
    </row>
    <row r="127" spans="1:10" ht="28.5" hidden="1" customHeight="1">
      <c r="A127" s="512"/>
      <c r="B127" s="787"/>
      <c r="C127" s="754"/>
      <c r="D127" s="725" t="s">
        <v>651</v>
      </c>
      <c r="E127" s="726"/>
      <c r="F127" s="725" t="s">
        <v>665</v>
      </c>
      <c r="G127" s="726"/>
      <c r="H127" s="725" t="s">
        <v>671</v>
      </c>
      <c r="I127" s="726"/>
      <c r="J127" s="398"/>
    </row>
    <row r="128" spans="1:10" ht="56.25" hidden="1" customHeight="1">
      <c r="A128" s="516"/>
      <c r="B128" s="808" t="s">
        <v>666</v>
      </c>
      <c r="C128" s="727"/>
      <c r="D128" s="728"/>
      <c r="E128" s="728"/>
      <c r="F128" s="728"/>
      <c r="G128" s="728"/>
      <c r="H128" s="728"/>
      <c r="I128" s="728"/>
    </row>
    <row r="129" spans="1:10" ht="15.75" hidden="1" customHeight="1">
      <c r="A129" s="516"/>
      <c r="B129" s="809" t="s">
        <v>667</v>
      </c>
      <c r="C129" s="770"/>
      <c r="D129" s="771"/>
      <c r="E129" s="772"/>
      <c r="F129" s="771"/>
      <c r="G129" s="772"/>
      <c r="H129" s="771"/>
      <c r="I129" s="772"/>
      <c r="J129" s="398"/>
    </row>
    <row r="130" spans="1:10" ht="66.75" hidden="1" customHeight="1">
      <c r="A130" s="516"/>
      <c r="B130" s="808" t="s">
        <v>668</v>
      </c>
      <c r="C130" s="727"/>
      <c r="D130" s="728"/>
      <c r="E130" s="728"/>
      <c r="F130" s="728"/>
      <c r="G130" s="728"/>
      <c r="H130" s="728"/>
      <c r="I130" s="728"/>
      <c r="J130" s="398"/>
    </row>
    <row r="131" spans="1:10" ht="20.25" hidden="1" customHeight="1">
      <c r="A131" s="516"/>
      <c r="B131" s="528"/>
      <c r="C131" s="528"/>
      <c r="D131" s="529"/>
      <c r="E131" s="529"/>
      <c r="F131" s="529"/>
      <c r="G131" s="529"/>
      <c r="H131" s="529"/>
      <c r="I131" s="529"/>
      <c r="J131" s="398"/>
    </row>
    <row r="132" spans="1:10" ht="32.25" hidden="1" customHeight="1">
      <c r="A132" s="463"/>
      <c r="B132" s="787" t="str">
        <f>IF(AND(N109=2,N111="2 or more"),"Name of Other Partner-2 of JV", "")</f>
        <v/>
      </c>
      <c r="C132" s="787"/>
      <c r="D132" s="787"/>
      <c r="E132" s="787"/>
      <c r="F132" s="753" t="e">
        <f>'[12]Name of Bidder'!C23</f>
        <v>#REF!</v>
      </c>
      <c r="G132" s="787"/>
      <c r="H132" s="787"/>
      <c r="I132" s="754"/>
      <c r="J132" s="398"/>
    </row>
    <row r="133" spans="1:10" ht="29.25" hidden="1" customHeight="1">
      <c r="A133" s="463" t="s">
        <v>647</v>
      </c>
      <c r="B133" s="753" t="s">
        <v>648</v>
      </c>
      <c r="C133" s="787"/>
      <c r="D133" s="787"/>
      <c r="E133" s="787"/>
      <c r="F133" s="787"/>
      <c r="G133" s="787"/>
      <c r="H133" s="787"/>
      <c r="I133" s="787"/>
      <c r="J133" s="398"/>
    </row>
    <row r="134" spans="1:10" ht="19.5" hidden="1" customHeight="1">
      <c r="A134" s="512"/>
      <c r="B134" s="530"/>
      <c r="C134" s="515"/>
      <c r="D134" s="788" t="s">
        <v>649</v>
      </c>
      <c r="E134" s="789"/>
      <c r="F134" s="790" t="s">
        <v>671</v>
      </c>
      <c r="G134" s="792" t="s">
        <v>672</v>
      </c>
      <c r="H134" s="790" t="s">
        <v>650</v>
      </c>
      <c r="I134" s="792"/>
      <c r="J134" s="398"/>
    </row>
    <row r="135" spans="1:10" ht="47.25" hidden="1" customHeight="1">
      <c r="A135" s="512"/>
      <c r="B135" s="530"/>
      <c r="C135" s="515"/>
      <c r="D135" s="531" t="s">
        <v>651</v>
      </c>
      <c r="E135" s="532" t="s">
        <v>652</v>
      </c>
      <c r="F135" s="791"/>
      <c r="G135" s="793"/>
      <c r="H135" s="791"/>
      <c r="I135" s="793"/>
      <c r="J135" s="398"/>
    </row>
    <row r="136" spans="1:10" ht="17.25" hidden="1" customHeight="1">
      <c r="A136" s="516" t="s">
        <v>653</v>
      </c>
      <c r="B136" s="800" t="s">
        <v>654</v>
      </c>
      <c r="C136" s="801"/>
      <c r="D136" s="806"/>
      <c r="E136" s="807"/>
      <c r="F136" s="806"/>
      <c r="G136" s="807"/>
      <c r="H136" s="806"/>
      <c r="I136" s="807"/>
      <c r="J136" s="398"/>
    </row>
    <row r="137" spans="1:10" ht="17.25" hidden="1" customHeight="1">
      <c r="A137" s="516"/>
      <c r="B137" s="800" t="s">
        <v>673</v>
      </c>
      <c r="C137" s="780"/>
      <c r="D137" s="780"/>
      <c r="E137" s="801"/>
      <c r="F137" s="517" t="s">
        <v>546</v>
      </c>
      <c r="G137" s="518"/>
      <c r="H137" s="518"/>
      <c r="I137" s="519"/>
      <c r="J137" s="398"/>
    </row>
    <row r="138" spans="1:10" ht="15.75" hidden="1" customHeight="1">
      <c r="A138" s="516">
        <v>1</v>
      </c>
      <c r="B138" s="802" t="str">
        <f>IF(F137="Yes", "2012-2013", "")</f>
        <v>2012-2013</v>
      </c>
      <c r="C138" s="803"/>
      <c r="D138" s="804"/>
      <c r="E138" s="805"/>
      <c r="F138" s="522"/>
      <c r="G138" s="523"/>
      <c r="H138" s="804"/>
      <c r="I138" s="805"/>
      <c r="J138" s="398"/>
    </row>
    <row r="139" spans="1:10" ht="15.75" hidden="1" customHeight="1">
      <c r="A139" s="516">
        <v>2</v>
      </c>
      <c r="B139" s="773" t="s">
        <v>674</v>
      </c>
      <c r="C139" s="774"/>
      <c r="D139" s="794"/>
      <c r="E139" s="795"/>
      <c r="F139" s="524"/>
      <c r="G139" s="525"/>
      <c r="H139" s="794"/>
      <c r="I139" s="795"/>
    </row>
    <row r="140" spans="1:10" ht="15.75" hidden="1" customHeight="1">
      <c r="A140" s="516">
        <v>3</v>
      </c>
      <c r="B140" s="773" t="s">
        <v>675</v>
      </c>
      <c r="C140" s="774"/>
      <c r="D140" s="794"/>
      <c r="E140" s="795"/>
      <c r="F140" s="524"/>
      <c r="G140" s="525"/>
      <c r="H140" s="794"/>
      <c r="I140" s="795"/>
      <c r="J140" s="398"/>
    </row>
    <row r="141" spans="1:10" ht="16.5" hidden="1" customHeight="1">
      <c r="A141" s="516">
        <v>4</v>
      </c>
      <c r="B141" s="773" t="s">
        <v>676</v>
      </c>
      <c r="C141" s="774"/>
      <c r="D141" s="794"/>
      <c r="E141" s="795"/>
      <c r="F141" s="524"/>
      <c r="G141" s="525"/>
      <c r="H141" s="794"/>
      <c r="I141" s="795"/>
      <c r="J141" s="398"/>
    </row>
    <row r="142" spans="1:10" hidden="1">
      <c r="A142" s="516">
        <v>5</v>
      </c>
      <c r="B142" s="773" t="s">
        <v>677</v>
      </c>
      <c r="C142" s="774"/>
      <c r="D142" s="794"/>
      <c r="E142" s="795"/>
      <c r="F142" s="524"/>
      <c r="G142" s="525"/>
      <c r="H142" s="794"/>
      <c r="I142" s="795"/>
      <c r="J142" s="398"/>
    </row>
    <row r="143" spans="1:10" ht="32.25" hidden="1" customHeight="1">
      <c r="A143" s="516"/>
      <c r="B143" s="796"/>
      <c r="C143" s="797"/>
      <c r="D143" s="798"/>
      <c r="E143" s="799"/>
      <c r="F143" s="526"/>
      <c r="G143" s="527"/>
      <c r="H143" s="798"/>
      <c r="I143" s="799"/>
      <c r="J143" s="398"/>
    </row>
    <row r="144" spans="1:10" ht="32.25" hidden="1" customHeight="1">
      <c r="A144" s="510"/>
      <c r="B144" s="785" t="s">
        <v>669</v>
      </c>
      <c r="C144" s="785"/>
      <c r="D144" s="785"/>
      <c r="E144" s="785"/>
      <c r="F144" s="785"/>
      <c r="G144" s="785"/>
      <c r="H144" s="785"/>
      <c r="I144" s="786"/>
      <c r="J144" s="398"/>
    </row>
    <row r="145" spans="1:10" ht="32.25" hidden="1" customHeight="1">
      <c r="A145" s="463"/>
      <c r="B145" s="513"/>
      <c r="C145" s="513"/>
      <c r="D145" s="513"/>
      <c r="E145" s="513"/>
      <c r="F145" s="513"/>
      <c r="G145" s="513"/>
      <c r="H145" s="513"/>
      <c r="I145" s="513"/>
      <c r="J145" s="398"/>
    </row>
    <row r="146" spans="1:10" ht="20.25" hidden="1" customHeight="1">
      <c r="A146" s="512" t="s">
        <v>618</v>
      </c>
      <c r="B146" s="753" t="s">
        <v>660</v>
      </c>
      <c r="C146" s="787"/>
      <c r="D146" s="787"/>
      <c r="E146" s="787"/>
      <c r="F146" s="787"/>
      <c r="G146" s="787"/>
      <c r="H146" s="787"/>
      <c r="I146" s="787"/>
      <c r="J146" s="398"/>
    </row>
    <row r="147" spans="1:10" ht="19.5" hidden="1" customHeight="1">
      <c r="A147" s="512"/>
      <c r="B147" s="514"/>
      <c r="C147" s="515"/>
      <c r="D147" s="788" t="s">
        <v>661</v>
      </c>
      <c r="E147" s="789"/>
      <c r="F147" s="790" t="s">
        <v>671</v>
      </c>
      <c r="G147" s="792" t="s">
        <v>672</v>
      </c>
      <c r="H147" s="790" t="s">
        <v>650</v>
      </c>
      <c r="I147" s="792"/>
      <c r="J147" s="398"/>
    </row>
    <row r="148" spans="1:10" ht="47.25" hidden="1" customHeight="1">
      <c r="A148" s="512"/>
      <c r="B148" s="514"/>
      <c r="C148" s="515"/>
      <c r="D148" s="531" t="s">
        <v>651</v>
      </c>
      <c r="E148" s="532" t="s">
        <v>662</v>
      </c>
      <c r="F148" s="791"/>
      <c r="G148" s="793"/>
      <c r="H148" s="791"/>
      <c r="I148" s="793"/>
      <c r="J148" s="398"/>
    </row>
    <row r="149" spans="1:10" ht="17.25" hidden="1" customHeight="1">
      <c r="A149" s="516" t="s">
        <v>653</v>
      </c>
      <c r="B149" s="777" t="s">
        <v>654</v>
      </c>
      <c r="C149" s="760"/>
      <c r="D149" s="778"/>
      <c r="E149" s="779"/>
      <c r="F149" s="778"/>
      <c r="G149" s="779"/>
      <c r="H149" s="778"/>
      <c r="I149" s="779"/>
      <c r="J149" s="398"/>
    </row>
    <row r="150" spans="1:10" ht="17.25" hidden="1" customHeight="1">
      <c r="A150" s="516"/>
      <c r="B150" s="780" t="s">
        <v>673</v>
      </c>
      <c r="C150" s="780"/>
      <c r="D150" s="781"/>
      <c r="E150" s="777"/>
      <c r="F150" s="517" t="s">
        <v>546</v>
      </c>
      <c r="G150" s="518"/>
      <c r="H150" s="518"/>
      <c r="I150" s="519"/>
      <c r="J150" s="398"/>
    </row>
    <row r="151" spans="1:10" ht="15.75" hidden="1" customHeight="1">
      <c r="A151" s="516">
        <v>1</v>
      </c>
      <c r="B151" s="782" t="str">
        <f>IF(F150="Yes", "2012-2013", "")</f>
        <v>2012-2013</v>
      </c>
      <c r="C151" s="782"/>
      <c r="D151" s="783"/>
      <c r="E151" s="784"/>
      <c r="F151" s="522"/>
      <c r="G151" s="523"/>
      <c r="H151" s="783"/>
      <c r="I151" s="784"/>
      <c r="J151" s="398"/>
    </row>
    <row r="152" spans="1:10" ht="15.75" hidden="1" customHeight="1">
      <c r="A152" s="516">
        <v>2</v>
      </c>
      <c r="B152" s="773" t="s">
        <v>674</v>
      </c>
      <c r="C152" s="774"/>
      <c r="D152" s="775"/>
      <c r="E152" s="776"/>
      <c r="F152" s="524"/>
      <c r="G152" s="525"/>
      <c r="H152" s="775"/>
      <c r="I152" s="776"/>
    </row>
    <row r="153" spans="1:10" ht="15.75" hidden="1" customHeight="1">
      <c r="A153" s="516">
        <v>3</v>
      </c>
      <c r="B153" s="773" t="s">
        <v>675</v>
      </c>
      <c r="C153" s="774"/>
      <c r="D153" s="775"/>
      <c r="E153" s="776"/>
      <c r="F153" s="524"/>
      <c r="G153" s="525"/>
      <c r="H153" s="775"/>
      <c r="I153" s="776"/>
      <c r="J153" s="398"/>
    </row>
    <row r="154" spans="1:10" ht="16.5" hidden="1" customHeight="1">
      <c r="A154" s="516">
        <v>4</v>
      </c>
      <c r="B154" s="773" t="s">
        <v>676</v>
      </c>
      <c r="C154" s="774"/>
      <c r="D154" s="775"/>
      <c r="E154" s="776"/>
      <c r="F154" s="524"/>
      <c r="G154" s="525"/>
      <c r="H154" s="775"/>
      <c r="I154" s="776"/>
      <c r="J154" s="398"/>
    </row>
    <row r="155" spans="1:10" hidden="1">
      <c r="A155" s="516">
        <v>5</v>
      </c>
      <c r="B155" s="773" t="s">
        <v>677</v>
      </c>
      <c r="C155" s="774"/>
      <c r="D155" s="775"/>
      <c r="E155" s="776"/>
      <c r="F155" s="524"/>
      <c r="G155" s="525"/>
      <c r="H155" s="775"/>
      <c r="I155" s="776"/>
      <c r="J155" s="398"/>
    </row>
    <row r="156" spans="1:10" ht="32.25" hidden="1" customHeight="1">
      <c r="A156" s="516"/>
      <c r="B156" s="729" t="s">
        <v>663</v>
      </c>
      <c r="C156" s="729"/>
      <c r="D156" s="730"/>
      <c r="E156" s="731"/>
      <c r="F156" s="526"/>
      <c r="G156" s="527"/>
      <c r="H156" s="730"/>
      <c r="I156" s="731"/>
      <c r="J156" s="398"/>
    </row>
    <row r="157" spans="1:10" ht="32.25" hidden="1" customHeight="1">
      <c r="A157" s="510"/>
      <c r="B157" s="732" t="s">
        <v>669</v>
      </c>
      <c r="C157" s="732"/>
      <c r="D157" s="733"/>
      <c r="E157" s="733"/>
      <c r="F157" s="733"/>
      <c r="G157" s="733"/>
      <c r="H157" s="733"/>
      <c r="I157" s="734"/>
      <c r="J157" s="398"/>
    </row>
    <row r="158" spans="1:10" ht="16.5" hidden="1" customHeight="1">
      <c r="A158" s="510"/>
      <c r="B158" s="452"/>
      <c r="C158" s="452"/>
      <c r="D158" s="451"/>
      <c r="E158" s="451"/>
      <c r="F158" s="451"/>
      <c r="G158" s="451"/>
      <c r="H158" s="451"/>
      <c r="I158" s="451"/>
      <c r="J158" s="398"/>
    </row>
    <row r="159" spans="1:10" ht="16.5" hidden="1" customHeight="1">
      <c r="A159" s="512" t="s">
        <v>622</v>
      </c>
      <c r="B159" s="735" t="s">
        <v>664</v>
      </c>
      <c r="C159" s="735"/>
      <c r="D159" s="736"/>
      <c r="E159" s="737"/>
      <c r="F159" s="736"/>
      <c r="G159" s="737"/>
      <c r="H159" s="736"/>
      <c r="I159" s="737"/>
      <c r="J159" s="398"/>
    </row>
    <row r="160" spans="1:10" ht="28.5" hidden="1" customHeight="1">
      <c r="A160" s="512"/>
      <c r="B160" s="753"/>
      <c r="C160" s="754"/>
      <c r="D160" s="725" t="s">
        <v>651</v>
      </c>
      <c r="E160" s="726"/>
      <c r="F160" s="725" t="s">
        <v>665</v>
      </c>
      <c r="G160" s="726"/>
      <c r="H160" s="725" t="s">
        <v>671</v>
      </c>
      <c r="I160" s="726"/>
      <c r="J160" s="398"/>
    </row>
    <row r="161" spans="1:10" ht="56.25" hidden="1" customHeight="1">
      <c r="A161" s="516"/>
      <c r="B161" s="727" t="s">
        <v>666</v>
      </c>
      <c r="C161" s="727"/>
      <c r="D161" s="728"/>
      <c r="E161" s="728"/>
      <c r="F161" s="728"/>
      <c r="G161" s="728"/>
      <c r="H161" s="728"/>
      <c r="I161" s="728"/>
    </row>
    <row r="162" spans="1:10" ht="15.75" hidden="1" customHeight="1">
      <c r="A162" s="516"/>
      <c r="B162" s="770" t="s">
        <v>667</v>
      </c>
      <c r="C162" s="770"/>
      <c r="D162" s="771"/>
      <c r="E162" s="772"/>
      <c r="F162" s="771"/>
      <c r="G162" s="772"/>
      <c r="H162" s="771"/>
      <c r="I162" s="772"/>
      <c r="J162" s="398"/>
    </row>
    <row r="163" spans="1:10" ht="49.5" hidden="1" customHeight="1">
      <c r="A163" s="516"/>
      <c r="B163" s="727" t="s">
        <v>668</v>
      </c>
      <c r="C163" s="727"/>
      <c r="D163" s="728"/>
      <c r="E163" s="728"/>
      <c r="F163" s="728"/>
      <c r="G163" s="728"/>
      <c r="H163" s="728"/>
      <c r="I163" s="728"/>
      <c r="J163" s="398"/>
    </row>
    <row r="164" spans="1:10" ht="20.25" hidden="1" customHeight="1">
      <c r="A164" s="510"/>
      <c r="B164" s="528"/>
      <c r="C164" s="528"/>
      <c r="D164" s="529"/>
      <c r="E164" s="529"/>
      <c r="F164" s="529"/>
      <c r="G164" s="529"/>
      <c r="H164" s="529"/>
      <c r="I164" s="529"/>
      <c r="J164" s="398"/>
    </row>
    <row r="165" spans="1:10" ht="17.25" customHeight="1">
      <c r="A165" s="533" t="s">
        <v>678</v>
      </c>
      <c r="B165" s="752" t="s">
        <v>780</v>
      </c>
      <c r="C165" s="752"/>
      <c r="D165" s="752"/>
      <c r="E165" s="752"/>
      <c r="F165" s="752"/>
      <c r="G165" s="752"/>
      <c r="H165" s="752"/>
      <c r="I165" s="752"/>
      <c r="J165" s="398"/>
    </row>
    <row r="166" spans="1:10" ht="12" customHeight="1">
      <c r="A166" s="459"/>
      <c r="B166" s="441"/>
      <c r="C166" s="441"/>
      <c r="D166" s="441"/>
      <c r="E166" s="441"/>
      <c r="F166" s="441"/>
      <c r="G166" s="441"/>
      <c r="H166" s="441"/>
      <c r="I166" s="459"/>
      <c r="J166" s="398"/>
    </row>
    <row r="167" spans="1:10" ht="72" customHeight="1">
      <c r="A167" s="510">
        <v>4.0999999999999996</v>
      </c>
      <c r="B167" s="765" t="s">
        <v>679</v>
      </c>
      <c r="C167" s="765"/>
      <c r="D167" s="765"/>
      <c r="E167" s="765"/>
      <c r="F167" s="765"/>
      <c r="G167" s="765"/>
      <c r="H167" s="765"/>
      <c r="I167" s="765"/>
    </row>
    <row r="168" spans="1:10">
      <c r="A168" s="534" t="s">
        <v>613</v>
      </c>
      <c r="B168" s="766" t="str">
        <f>"For  "&amp;F112</f>
        <v xml:space="preserve">For  </v>
      </c>
      <c r="C168" s="766"/>
      <c r="D168" s="766"/>
      <c r="E168" s="766"/>
      <c r="F168" s="766"/>
      <c r="G168" s="766"/>
      <c r="H168" s="459"/>
      <c r="I168" s="459"/>
      <c r="J168" s="398"/>
    </row>
    <row r="169" spans="1:10">
      <c r="A169" s="459"/>
      <c r="B169" s="535" t="s">
        <v>20</v>
      </c>
      <c r="C169" s="763"/>
      <c r="D169" s="763"/>
      <c r="E169" s="763"/>
      <c r="F169" s="763"/>
      <c r="G169" s="763"/>
      <c r="H169" s="763"/>
      <c r="I169" s="763"/>
      <c r="J169" s="398"/>
    </row>
    <row r="170" spans="1:10">
      <c r="A170" s="459"/>
      <c r="B170" s="535" t="s">
        <v>29</v>
      </c>
      <c r="C170" s="763"/>
      <c r="D170" s="763"/>
      <c r="E170" s="763"/>
      <c r="F170" s="763"/>
      <c r="G170" s="763"/>
      <c r="H170" s="763"/>
      <c r="I170" s="763"/>
      <c r="J170" s="398"/>
    </row>
    <row r="171" spans="1:10">
      <c r="A171" s="459"/>
      <c r="B171" s="535" t="s">
        <v>410</v>
      </c>
      <c r="C171" s="767"/>
      <c r="D171" s="768"/>
      <c r="E171" s="768"/>
      <c r="F171" s="768"/>
      <c r="G171" s="768"/>
      <c r="H171" s="768"/>
      <c r="I171" s="769"/>
      <c r="J171" s="398"/>
    </row>
    <row r="172" spans="1:10">
      <c r="A172" s="459"/>
      <c r="B172" s="535" t="s">
        <v>459</v>
      </c>
      <c r="C172" s="763"/>
      <c r="D172" s="763"/>
      <c r="E172" s="763"/>
      <c r="F172" s="763"/>
      <c r="G172" s="763"/>
      <c r="H172" s="763"/>
      <c r="I172" s="763"/>
      <c r="J172" s="398"/>
    </row>
    <row r="173" spans="1:10">
      <c r="A173" s="459"/>
      <c r="B173" s="535" t="s">
        <v>411</v>
      </c>
      <c r="C173" s="763"/>
      <c r="D173" s="763"/>
      <c r="E173" s="763"/>
      <c r="F173" s="763"/>
      <c r="G173" s="763"/>
      <c r="H173" s="763"/>
      <c r="I173" s="763"/>
      <c r="J173" s="398"/>
    </row>
    <row r="174" spans="1:10">
      <c r="A174" s="459"/>
      <c r="B174" s="535" t="s">
        <v>415</v>
      </c>
      <c r="C174" s="763"/>
      <c r="D174" s="763"/>
      <c r="E174" s="763"/>
      <c r="F174" s="763"/>
      <c r="G174" s="763"/>
      <c r="H174" s="763"/>
      <c r="I174" s="763"/>
      <c r="J174" s="398"/>
    </row>
    <row r="175" spans="1:10">
      <c r="A175" s="459"/>
      <c r="B175" s="535" t="s">
        <v>680</v>
      </c>
      <c r="C175" s="763"/>
      <c r="D175" s="763"/>
      <c r="E175" s="763"/>
      <c r="F175" s="763"/>
      <c r="G175" s="763"/>
      <c r="H175" s="763"/>
      <c r="I175" s="763"/>
      <c r="J175" s="398"/>
    </row>
    <row r="176" spans="1:10">
      <c r="A176" s="459"/>
      <c r="B176" s="535" t="s">
        <v>681</v>
      </c>
      <c r="C176" s="763"/>
      <c r="D176" s="763"/>
      <c r="E176" s="763"/>
      <c r="F176" s="763"/>
      <c r="G176" s="763"/>
      <c r="H176" s="763"/>
      <c r="I176" s="763"/>
      <c r="J176" s="398"/>
    </row>
    <row r="177" spans="1:10">
      <c r="A177" s="459"/>
      <c r="B177" s="535" t="s">
        <v>682</v>
      </c>
      <c r="C177" s="763"/>
      <c r="D177" s="763"/>
      <c r="E177" s="763"/>
      <c r="F177" s="763"/>
      <c r="G177" s="763"/>
      <c r="H177" s="763"/>
      <c r="I177" s="763"/>
      <c r="J177" s="398"/>
    </row>
    <row r="178" spans="1:10">
      <c r="A178" s="459"/>
      <c r="B178" s="535" t="s">
        <v>683</v>
      </c>
      <c r="C178" s="763"/>
      <c r="D178" s="763"/>
      <c r="E178" s="763"/>
      <c r="F178" s="763"/>
      <c r="G178" s="763"/>
      <c r="H178" s="763"/>
      <c r="I178" s="763"/>
      <c r="J178" s="398"/>
    </row>
    <row r="179" spans="1:10">
      <c r="A179" s="459"/>
      <c r="B179" s="459"/>
      <c r="C179" s="459"/>
      <c r="D179" s="459"/>
      <c r="E179" s="459"/>
      <c r="F179" s="459"/>
      <c r="G179" s="459"/>
      <c r="H179" s="459"/>
      <c r="I179" s="459"/>
      <c r="J179" s="398"/>
    </row>
    <row r="180" spans="1:10" hidden="1">
      <c r="A180" s="459"/>
      <c r="B180" s="535" t="s">
        <v>29</v>
      </c>
      <c r="C180" s="763"/>
      <c r="D180" s="763"/>
      <c r="E180" s="763"/>
      <c r="F180" s="763"/>
      <c r="G180" s="763"/>
      <c r="H180" s="763"/>
      <c r="I180" s="763"/>
      <c r="J180" s="398"/>
    </row>
    <row r="181" spans="1:10" hidden="1">
      <c r="A181" s="459"/>
      <c r="B181" s="535" t="s">
        <v>410</v>
      </c>
      <c r="C181" s="767"/>
      <c r="D181" s="768"/>
      <c r="E181" s="768"/>
      <c r="F181" s="768"/>
      <c r="G181" s="768"/>
      <c r="H181" s="768"/>
      <c r="I181" s="769"/>
      <c r="J181" s="398"/>
    </row>
    <row r="182" spans="1:10" hidden="1">
      <c r="A182" s="459"/>
      <c r="B182" s="535" t="s">
        <v>459</v>
      </c>
      <c r="C182" s="763"/>
      <c r="D182" s="763"/>
      <c r="E182" s="763"/>
      <c r="F182" s="763"/>
      <c r="G182" s="763"/>
      <c r="H182" s="763"/>
      <c r="I182" s="763"/>
      <c r="J182" s="398"/>
    </row>
    <row r="183" spans="1:10" hidden="1">
      <c r="A183" s="459"/>
      <c r="B183" s="535" t="s">
        <v>411</v>
      </c>
      <c r="C183" s="763"/>
      <c r="D183" s="763"/>
      <c r="E183" s="763"/>
      <c r="F183" s="763"/>
      <c r="G183" s="763"/>
      <c r="H183" s="763"/>
      <c r="I183" s="763"/>
      <c r="J183" s="398"/>
    </row>
    <row r="184" spans="1:10" hidden="1">
      <c r="A184" s="459"/>
      <c r="B184" s="535" t="s">
        <v>415</v>
      </c>
      <c r="C184" s="763"/>
      <c r="D184" s="763"/>
      <c r="E184" s="763"/>
      <c r="F184" s="763"/>
      <c r="G184" s="763"/>
      <c r="H184" s="763"/>
      <c r="I184" s="763"/>
      <c r="J184" s="398"/>
    </row>
    <row r="185" spans="1:10" hidden="1">
      <c r="A185" s="459"/>
      <c r="B185" s="535" t="s">
        <v>680</v>
      </c>
      <c r="C185" s="763"/>
      <c r="D185" s="763"/>
      <c r="E185" s="763"/>
      <c r="F185" s="763"/>
      <c r="G185" s="763"/>
      <c r="H185" s="763"/>
      <c r="I185" s="763"/>
      <c r="J185" s="398"/>
    </row>
    <row r="186" spans="1:10" hidden="1">
      <c r="A186" s="459"/>
      <c r="B186" s="535" t="s">
        <v>681</v>
      </c>
      <c r="C186" s="763"/>
      <c r="D186" s="763"/>
      <c r="E186" s="763"/>
      <c r="F186" s="763"/>
      <c r="G186" s="763"/>
      <c r="H186" s="763"/>
      <c r="I186" s="763"/>
      <c r="J186" s="398"/>
    </row>
    <row r="187" spans="1:10" hidden="1">
      <c r="A187" s="459"/>
      <c r="B187" s="535" t="s">
        <v>682</v>
      </c>
      <c r="C187" s="763"/>
      <c r="D187" s="763"/>
      <c r="E187" s="763"/>
      <c r="F187" s="763"/>
      <c r="G187" s="763"/>
      <c r="H187" s="763"/>
      <c r="I187" s="763"/>
      <c r="J187" s="398"/>
    </row>
    <row r="188" spans="1:10" hidden="1">
      <c r="A188" s="459"/>
      <c r="B188" s="535" t="s">
        <v>683</v>
      </c>
      <c r="C188" s="763"/>
      <c r="D188" s="763"/>
      <c r="E188" s="763"/>
      <c r="F188" s="763"/>
      <c r="G188" s="763"/>
      <c r="H188" s="763"/>
      <c r="I188" s="763"/>
      <c r="J188" s="398"/>
    </row>
    <row r="189" spans="1:10" hidden="1">
      <c r="A189" s="459"/>
      <c r="B189" s="536"/>
      <c r="C189" s="537"/>
      <c r="D189" s="537"/>
      <c r="E189" s="537"/>
      <c r="F189" s="537"/>
      <c r="G189" s="537"/>
      <c r="H189" s="537"/>
      <c r="I189" s="537"/>
      <c r="J189" s="398"/>
    </row>
    <row r="190" spans="1:10" hidden="1">
      <c r="A190" s="534" t="s">
        <v>622</v>
      </c>
      <c r="B190" s="766" t="e">
        <f>"For  "&amp;F132</f>
        <v>#REF!</v>
      </c>
      <c r="C190" s="766"/>
      <c r="D190" s="766"/>
      <c r="E190" s="766"/>
      <c r="F190" s="766"/>
      <c r="G190" s="766"/>
      <c r="H190" s="459"/>
      <c r="I190" s="459"/>
      <c r="J190" s="398"/>
    </row>
    <row r="191" spans="1:10" hidden="1">
      <c r="A191" s="459"/>
      <c r="B191" s="535" t="s">
        <v>20</v>
      </c>
      <c r="C191" s="763"/>
      <c r="D191" s="763"/>
      <c r="E191" s="763"/>
      <c r="F191" s="763"/>
      <c r="G191" s="763"/>
      <c r="H191" s="763"/>
      <c r="I191" s="763"/>
      <c r="J191" s="398"/>
    </row>
    <row r="192" spans="1:10" hidden="1">
      <c r="A192" s="459"/>
      <c r="B192" s="535" t="s">
        <v>29</v>
      </c>
      <c r="C192" s="763"/>
      <c r="D192" s="763"/>
      <c r="E192" s="763"/>
      <c r="F192" s="763"/>
      <c r="G192" s="763"/>
      <c r="H192" s="763"/>
      <c r="I192" s="763"/>
      <c r="J192" s="398"/>
    </row>
    <row r="193" spans="1:10" hidden="1">
      <c r="A193" s="459"/>
      <c r="B193" s="535" t="s">
        <v>410</v>
      </c>
      <c r="C193" s="767"/>
      <c r="D193" s="768"/>
      <c r="E193" s="768"/>
      <c r="F193" s="768"/>
      <c r="G193" s="768"/>
      <c r="H193" s="768"/>
      <c r="I193" s="769"/>
      <c r="J193" s="398"/>
    </row>
    <row r="194" spans="1:10" hidden="1">
      <c r="A194" s="459"/>
      <c r="B194" s="535" t="s">
        <v>459</v>
      </c>
      <c r="C194" s="763"/>
      <c r="D194" s="763"/>
      <c r="E194" s="763"/>
      <c r="F194" s="763"/>
      <c r="G194" s="763"/>
      <c r="H194" s="763"/>
      <c r="I194" s="763"/>
      <c r="J194" s="398"/>
    </row>
    <row r="195" spans="1:10" hidden="1">
      <c r="A195" s="459"/>
      <c r="B195" s="535" t="s">
        <v>411</v>
      </c>
      <c r="C195" s="763"/>
      <c r="D195" s="763"/>
      <c r="E195" s="763"/>
      <c r="F195" s="763"/>
      <c r="G195" s="763"/>
      <c r="H195" s="763"/>
      <c r="I195" s="763"/>
      <c r="J195" s="398"/>
    </row>
    <row r="196" spans="1:10" hidden="1">
      <c r="A196" s="459"/>
      <c r="B196" s="535" t="s">
        <v>415</v>
      </c>
      <c r="C196" s="763"/>
      <c r="D196" s="763"/>
      <c r="E196" s="763"/>
      <c r="F196" s="763"/>
      <c r="G196" s="763"/>
      <c r="H196" s="763"/>
      <c r="I196" s="763"/>
      <c r="J196" s="398"/>
    </row>
    <row r="197" spans="1:10" hidden="1">
      <c r="A197" s="459"/>
      <c r="B197" s="535" t="s">
        <v>680</v>
      </c>
      <c r="C197" s="763"/>
      <c r="D197" s="763"/>
      <c r="E197" s="763"/>
      <c r="F197" s="763"/>
      <c r="G197" s="763"/>
      <c r="H197" s="763"/>
      <c r="I197" s="763"/>
      <c r="J197" s="398"/>
    </row>
    <row r="198" spans="1:10" hidden="1">
      <c r="A198" s="459"/>
      <c r="B198" s="535" t="s">
        <v>681</v>
      </c>
      <c r="C198" s="763"/>
      <c r="D198" s="763"/>
      <c r="E198" s="763"/>
      <c r="F198" s="763"/>
      <c r="G198" s="763"/>
      <c r="H198" s="763"/>
      <c r="I198" s="763"/>
      <c r="J198" s="398"/>
    </row>
    <row r="199" spans="1:10" hidden="1">
      <c r="A199" s="459"/>
      <c r="B199" s="535" t="s">
        <v>682</v>
      </c>
      <c r="C199" s="763"/>
      <c r="D199" s="763"/>
      <c r="E199" s="763"/>
      <c r="F199" s="763"/>
      <c r="G199" s="763"/>
      <c r="H199" s="763"/>
      <c r="I199" s="763"/>
      <c r="J199" s="398"/>
    </row>
    <row r="200" spans="1:10" hidden="1">
      <c r="A200" s="459"/>
      <c r="B200" s="535" t="s">
        <v>683</v>
      </c>
      <c r="C200" s="763"/>
      <c r="D200" s="763"/>
      <c r="E200" s="763"/>
      <c r="F200" s="763"/>
      <c r="G200" s="763"/>
      <c r="H200" s="763"/>
      <c r="I200" s="763"/>
      <c r="J200" s="398"/>
    </row>
    <row r="201" spans="1:10" hidden="1">
      <c r="A201" s="459"/>
      <c r="B201" s="536"/>
      <c r="C201" s="537"/>
      <c r="D201" s="537"/>
      <c r="E201" s="537"/>
      <c r="F201" s="537"/>
      <c r="G201" s="537"/>
      <c r="H201" s="537"/>
      <c r="I201" s="537"/>
      <c r="J201" s="398"/>
    </row>
    <row r="202" spans="1:10" ht="39" customHeight="1">
      <c r="A202" s="538" t="s">
        <v>684</v>
      </c>
      <c r="B202" s="740" t="s">
        <v>685</v>
      </c>
      <c r="C202" s="740"/>
      <c r="D202" s="740"/>
      <c r="E202" s="740"/>
      <c r="F202" s="740"/>
      <c r="G202" s="740"/>
      <c r="H202" s="740"/>
      <c r="I202" s="740"/>
      <c r="J202" s="398"/>
    </row>
    <row r="203" spans="1:10" ht="51" customHeight="1">
      <c r="A203" s="441">
        <v>5.0999999999999996</v>
      </c>
      <c r="B203" s="764" t="s">
        <v>686</v>
      </c>
      <c r="C203" s="764"/>
      <c r="D203" s="764"/>
      <c r="E203" s="764"/>
      <c r="F203" s="764"/>
      <c r="G203" s="764"/>
      <c r="H203" s="764"/>
      <c r="I203" s="764"/>
    </row>
    <row r="204" spans="1:10" ht="123" customHeight="1">
      <c r="A204" s="441"/>
      <c r="B204" s="539" t="s">
        <v>687</v>
      </c>
      <c r="C204" s="764" t="s">
        <v>688</v>
      </c>
      <c r="D204" s="764"/>
      <c r="E204" s="764"/>
      <c r="F204" s="764"/>
      <c r="G204" s="764"/>
      <c r="H204" s="764"/>
      <c r="I204" s="764"/>
      <c r="J204" s="401"/>
    </row>
    <row r="205" spans="1:10" ht="12.75" customHeight="1">
      <c r="A205" s="441"/>
      <c r="B205" s="540"/>
      <c r="C205" s="459"/>
      <c r="D205" s="459"/>
      <c r="E205" s="459"/>
      <c r="F205" s="459"/>
      <c r="G205" s="459"/>
      <c r="H205" s="459"/>
      <c r="I205" s="459"/>
      <c r="J205" s="398"/>
    </row>
    <row r="206" spans="1:10" ht="78" customHeight="1">
      <c r="A206" s="441"/>
      <c r="B206" s="539" t="s">
        <v>412</v>
      </c>
      <c r="C206" s="764" t="s">
        <v>689</v>
      </c>
      <c r="D206" s="764"/>
      <c r="E206" s="764"/>
      <c r="F206" s="764"/>
      <c r="G206" s="764"/>
      <c r="H206" s="764"/>
      <c r="I206" s="764"/>
      <c r="J206" s="398"/>
    </row>
    <row r="207" spans="1:10" ht="9" customHeight="1">
      <c r="A207" s="441"/>
      <c r="B207" s="459"/>
      <c r="C207" s="459"/>
      <c r="D207" s="459"/>
      <c r="E207" s="459"/>
      <c r="F207" s="459"/>
      <c r="G207" s="459"/>
      <c r="H207" s="459"/>
      <c r="I207" s="459"/>
      <c r="J207" s="398"/>
    </row>
    <row r="208" spans="1:10" ht="36.75" customHeight="1">
      <c r="A208" s="441">
        <v>5.2</v>
      </c>
      <c r="B208" s="765" t="s">
        <v>690</v>
      </c>
      <c r="C208" s="765"/>
      <c r="D208" s="765"/>
      <c r="E208" s="765"/>
      <c r="F208" s="765"/>
      <c r="G208" s="765"/>
      <c r="H208" s="765"/>
      <c r="I208" s="765"/>
    </row>
    <row r="209" spans="1:13" ht="10.5" customHeight="1">
      <c r="A209" s="459"/>
      <c r="B209" s="459"/>
      <c r="C209" s="459"/>
      <c r="D209" s="459"/>
      <c r="E209" s="459"/>
      <c r="F209" s="459"/>
      <c r="G209" s="459"/>
      <c r="H209" s="459"/>
      <c r="I209" s="459"/>
      <c r="J209" s="398"/>
    </row>
    <row r="210" spans="1:13" ht="24" customHeight="1">
      <c r="A210" s="541"/>
      <c r="B210" s="755" t="s">
        <v>691</v>
      </c>
      <c r="C210" s="755"/>
      <c r="D210" s="755"/>
      <c r="E210" s="755"/>
      <c r="F210" s="755"/>
      <c r="G210" s="755"/>
      <c r="H210" s="755"/>
      <c r="I210" s="755"/>
      <c r="J210" s="398"/>
    </row>
    <row r="211" spans="1:13" ht="32.25" customHeight="1">
      <c r="A211" s="542"/>
      <c r="B211" s="756"/>
      <c r="C211" s="757"/>
      <c r="D211" s="758" t="str">
        <f>"For  " &amp;F112</f>
        <v xml:space="preserve">For  </v>
      </c>
      <c r="E211" s="759"/>
      <c r="F211" s="758"/>
      <c r="G211" s="759"/>
      <c r="H211" s="758" t="e">
        <f>"For  " &amp;F132</f>
        <v>#REF!</v>
      </c>
      <c r="I211" s="759"/>
      <c r="J211" s="398"/>
    </row>
    <row r="212" spans="1:13" ht="50.25" customHeight="1">
      <c r="A212" s="543" t="s">
        <v>613</v>
      </c>
      <c r="B212" s="760" t="s">
        <v>692</v>
      </c>
      <c r="C212" s="760"/>
      <c r="D212" s="761" t="s">
        <v>693</v>
      </c>
      <c r="E212" s="762"/>
      <c r="F212" s="741" t="s">
        <v>693</v>
      </c>
      <c r="G212" s="742"/>
      <c r="H212" s="741" t="s">
        <v>693</v>
      </c>
      <c r="I212" s="742"/>
      <c r="J212" s="398"/>
    </row>
    <row r="213" spans="1:13" ht="21" customHeight="1">
      <c r="A213" s="544"/>
      <c r="B213" s="741" t="s">
        <v>694</v>
      </c>
      <c r="C213" s="742"/>
      <c r="D213" s="750"/>
      <c r="E213" s="751"/>
      <c r="F213" s="745" t="s">
        <v>546</v>
      </c>
      <c r="G213" s="746"/>
      <c r="H213" s="745" t="s">
        <v>546</v>
      </c>
      <c r="I213" s="746"/>
      <c r="J213" s="402"/>
      <c r="K213" s="403"/>
      <c r="L213" s="402"/>
    </row>
    <row r="214" spans="1:13" ht="23.25" customHeight="1">
      <c r="A214" s="544"/>
      <c r="B214" s="741" t="s">
        <v>695</v>
      </c>
      <c r="C214" s="742"/>
      <c r="D214" s="750"/>
      <c r="E214" s="751"/>
      <c r="F214" s="745" t="s">
        <v>546</v>
      </c>
      <c r="G214" s="746"/>
      <c r="H214" s="745" t="s">
        <v>546</v>
      </c>
      <c r="I214" s="746"/>
      <c r="J214" s="404"/>
      <c r="K214" s="405"/>
      <c r="L214" s="404"/>
    </row>
    <row r="215" spans="1:13" ht="21.75" customHeight="1">
      <c r="A215" s="544"/>
      <c r="B215" s="741" t="s">
        <v>696</v>
      </c>
      <c r="C215" s="742"/>
      <c r="D215" s="750"/>
      <c r="E215" s="751"/>
      <c r="F215" s="745" t="s">
        <v>546</v>
      </c>
      <c r="G215" s="746"/>
      <c r="H215" s="745" t="s">
        <v>546</v>
      </c>
      <c r="I215" s="746"/>
      <c r="J215" s="402"/>
      <c r="K215" s="403"/>
      <c r="L215" s="402"/>
      <c r="M215" s="395"/>
    </row>
    <row r="216" spans="1:13" ht="20.25" customHeight="1">
      <c r="A216" s="544"/>
      <c r="B216" s="741" t="s">
        <v>697</v>
      </c>
      <c r="C216" s="742"/>
      <c r="D216" s="750"/>
      <c r="E216" s="751"/>
      <c r="F216" s="745" t="s">
        <v>546</v>
      </c>
      <c r="G216" s="746"/>
      <c r="H216" s="745" t="s">
        <v>546</v>
      </c>
      <c r="I216" s="746"/>
      <c r="J216" s="402"/>
      <c r="K216" s="403"/>
      <c r="L216" s="402"/>
      <c r="M216" s="395"/>
    </row>
    <row r="217" spans="1:13" ht="21.75" customHeight="1">
      <c r="A217" s="545"/>
      <c r="B217" s="741" t="s">
        <v>698</v>
      </c>
      <c r="C217" s="742"/>
      <c r="D217" s="743"/>
      <c r="E217" s="744"/>
      <c r="F217" s="745" t="s">
        <v>546</v>
      </c>
      <c r="G217" s="746"/>
      <c r="H217" s="747" t="s">
        <v>546</v>
      </c>
      <c r="I217" s="748"/>
      <c r="J217" s="402"/>
      <c r="K217" s="403"/>
      <c r="L217" s="402"/>
      <c r="M217" s="395"/>
    </row>
    <row r="218" spans="1:13" ht="68.25" customHeight="1">
      <c r="A218" s="463">
        <v>5.3</v>
      </c>
      <c r="B218" s="749" t="s">
        <v>781</v>
      </c>
      <c r="C218" s="749"/>
      <c r="D218" s="749"/>
      <c r="E218" s="749"/>
      <c r="F218" s="749"/>
      <c r="G218" s="749"/>
      <c r="H218" s="546"/>
      <c r="I218" s="461"/>
      <c r="J218" s="398"/>
    </row>
    <row r="219" spans="1:13">
      <c r="A219" s="459"/>
      <c r="B219" s="459"/>
      <c r="C219" s="459"/>
      <c r="D219" s="459"/>
      <c r="E219" s="459"/>
      <c r="F219" s="459"/>
      <c r="G219" s="459"/>
      <c r="H219" s="459"/>
      <c r="I219" s="459"/>
      <c r="J219" s="398"/>
    </row>
    <row r="220" spans="1:13">
      <c r="A220" s="445"/>
      <c r="B220" s="445"/>
      <c r="C220" s="445"/>
      <c r="D220" s="445"/>
      <c r="E220" s="445"/>
      <c r="F220" s="445"/>
      <c r="G220" s="445"/>
      <c r="H220" s="445"/>
      <c r="I220" s="445"/>
    </row>
    <row r="221" spans="1:13">
      <c r="A221" s="445"/>
      <c r="B221" s="447" t="s">
        <v>7</v>
      </c>
      <c r="C221" s="738" t="str">
        <f>'Attach 3(JV)'!B24</f>
        <v>--</v>
      </c>
      <c r="D221" s="738"/>
      <c r="E221" s="445"/>
      <c r="F221" s="547" t="s">
        <v>5</v>
      </c>
      <c r="G221" s="739" t="str">
        <f>'Attach 3(JV)'!E24</f>
        <v/>
      </c>
      <c r="H221" s="739"/>
      <c r="I221" s="739"/>
    </row>
    <row r="222" spans="1:13">
      <c r="A222" s="445"/>
      <c r="B222" s="447" t="s">
        <v>8</v>
      </c>
      <c r="C222" s="738" t="str">
        <f>'Attach 3(JV)'!B25</f>
        <v/>
      </c>
      <c r="D222" s="738"/>
      <c r="E222" s="445"/>
      <c r="F222" s="547" t="s">
        <v>6</v>
      </c>
      <c r="G222" s="739" t="str">
        <f>'Attach 3(JV)'!E25</f>
        <v/>
      </c>
      <c r="H222" s="739"/>
      <c r="I222" s="739"/>
    </row>
    <row r="223" spans="1:13">
      <c r="A223" s="445"/>
      <c r="B223" s="445"/>
      <c r="C223" s="445"/>
      <c r="D223" s="445"/>
      <c r="E223" s="445"/>
      <c r="F223" s="445"/>
      <c r="G223" s="445"/>
      <c r="H223" s="445"/>
      <c r="I223" s="445"/>
    </row>
  </sheetData>
  <sheetProtection algorithmName="SHA-512" hashValue="5YhCU4J4pSuJmYITPsZR0dHIJ1gT6wSapMbsUBrx5txYbaUoWxOv8sqfqy+9aXXPqzWleGBqq4tXL+X84ZQE8w==" saltValue="r2GJn1Gdg3DvDvrmV00q5g==" spinCount="100000" sheet="1"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conditionalFormatting sqref="A19">
    <cfRule type="expression" dxfId="31" priority="8" stopIfTrue="1">
      <formula>$N$18="Sole Bidder"</formula>
    </cfRule>
    <cfRule type="expression" dxfId="30" priority="9" stopIfTrue="1">
      <formula>$N$18=1</formula>
    </cfRule>
  </conditionalFormatting>
  <conditionalFormatting sqref="A20:A21">
    <cfRule type="expression" dxfId="29" priority="12" stopIfTrue="1">
      <formula>$N$20=2</formula>
    </cfRule>
  </conditionalFormatting>
  <conditionalFormatting sqref="A22">
    <cfRule type="expression" dxfId="28" priority="11" stopIfTrue="1">
      <formula>AND($N$20=2,$N$21="2 or more")</formula>
    </cfRule>
  </conditionalFormatting>
  <conditionalFormatting sqref="A35">
    <cfRule type="expression" dxfId="27" priority="4" stopIfTrue="1">
      <formula>$N$18="Sole Bidder"</formula>
    </cfRule>
  </conditionalFormatting>
  <conditionalFormatting sqref="A24:I24 A32:I33 F131:I131 F134 H134 D134:E135 F136:I136 F138:I143 F164:I164 D211:E211">
    <cfRule type="expression" dxfId="26" priority="5" stopIfTrue="1">
      <formula>$N$18="Sole Bidder"</formula>
    </cfRule>
  </conditionalFormatting>
  <conditionalFormatting sqref="A113:I113 A114:D114 F114:I115 A115:C115 A116:I117 A118:A123 D118:I123 A124:I130">
    <cfRule type="expression" dxfId="25" priority="19" stopIfTrue="1">
      <formula>$N$109&lt;2</formula>
    </cfRule>
  </conditionalFormatting>
  <conditionalFormatting sqref="A132:I132 A145:I151 A152:A155 D152:I155 A156:I163">
    <cfRule type="expression" dxfId="24" priority="20" stopIfTrue="1">
      <formula>$N$109&lt;2</formula>
    </cfRule>
    <cfRule type="expression" dxfId="23" priority="21" stopIfTrue="1">
      <formula>$N$111=1</formula>
    </cfRule>
  </conditionalFormatting>
  <conditionalFormatting sqref="A138:I138">
    <cfRule type="expression" dxfId="22" priority="7" stopIfTrue="1">
      <formula>#REF!="No"</formula>
    </cfRule>
  </conditionalFormatting>
  <conditionalFormatting sqref="A165:I167 A189:I189 A201:I201 A202">
    <cfRule type="expression" dxfId="21" priority="6" stopIfTrue="1">
      <formula>$N$18="Sole Bidder"</formula>
    </cfRule>
  </conditionalFormatting>
  <conditionalFormatting sqref="A180:I188 F211:I217">
    <cfRule type="expression" dxfId="20" priority="22" stopIfTrue="1">
      <formula>$N$109&lt;2</formula>
    </cfRule>
  </conditionalFormatting>
  <conditionalFormatting sqref="A190:I200 H211:I217">
    <cfRule type="expression" dxfId="19" priority="24" stopIfTrue="1">
      <formula>$N$111=1</formula>
    </cfRule>
  </conditionalFormatting>
  <conditionalFormatting sqref="A190:I200">
    <cfRule type="expression" dxfId="18" priority="23" stopIfTrue="1">
      <formula>$N$109&lt;2</formula>
    </cfRule>
  </conditionalFormatting>
  <conditionalFormatting sqref="B18 G18">
    <cfRule type="expression" dxfId="17" priority="13" stopIfTrue="1">
      <formula>$N$20=1</formula>
    </cfRule>
  </conditionalFormatting>
  <conditionalFormatting sqref="B19:I19">
    <cfRule type="expression" dxfId="16" priority="10" stopIfTrue="1">
      <formula>$N$20=2</formula>
    </cfRule>
  </conditionalFormatting>
  <conditionalFormatting sqref="F42:G45">
    <cfRule type="expression" dxfId="15" priority="15" stopIfTrue="1">
      <formula>$N$20=2</formula>
    </cfRule>
  </conditionalFormatting>
  <conditionalFormatting sqref="H35:I35">
    <cfRule type="expression" dxfId="14" priority="3" stopIfTrue="1">
      <formula>$N$20=2</formula>
    </cfRule>
  </conditionalFormatting>
  <conditionalFormatting sqref="H42:I45">
    <cfRule type="expression" dxfId="13" priority="16" stopIfTrue="1">
      <formula>AND($N$20=2,$N$21="2 or more")</formula>
    </cfRule>
  </conditionalFormatting>
  <conditionalFormatting sqref="H218:I218">
    <cfRule type="expression" dxfId="12" priority="2" stopIfTrue="1">
      <formula>$N$20=2</formula>
    </cfRule>
  </conditionalFormatting>
  <dataValidations count="1">
    <dataValidation type="list" allowBlank="1" showInputMessage="1" showErrorMessage="1" sqref="H213:H217 F137 F150 F117 D213:D217 F213:F217" xr:uid="{00000000-0002-0000-06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39.28515625" style="28" customWidth="1"/>
    <col min="6" max="7" width="24.28515625" style="118" customWidth="1"/>
    <col min="8" max="9" width="0" style="113" hidden="1" customWidth="1"/>
    <col min="10" max="15" width="0" style="24" hidden="1" customWidth="1"/>
    <col min="16" max="16384" width="9.140625" style="24"/>
  </cols>
  <sheetData>
    <row r="1" spans="1:8" ht="27.75" customHeight="1">
      <c r="A1" s="723" t="str">
        <f>'Attach 3(JV)'!A1</f>
        <v>Specification No. :NESH/CSM/4905-01</v>
      </c>
      <c r="B1" s="723"/>
      <c r="C1" s="723"/>
      <c r="D1" s="723"/>
      <c r="E1" s="241"/>
      <c r="F1" s="249"/>
      <c r="G1" s="242" t="str">
        <f>"Attachment-4 " &amp; 'Attach 3(JV)'!AV1</f>
        <v xml:space="preserve">Attachment-4 </v>
      </c>
    </row>
    <row r="3" spans="1:8" ht="128.2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635"/>
      <c r="G3" s="635"/>
    </row>
    <row r="4" spans="1:8" ht="20.100000000000001" customHeight="1">
      <c r="A4" s="27"/>
      <c r="H4" s="121"/>
    </row>
    <row r="5" spans="1:8" ht="20.100000000000001" customHeight="1">
      <c r="A5" s="685" t="s">
        <v>349</v>
      </c>
      <c r="B5" s="685"/>
      <c r="C5" s="685"/>
      <c r="D5" s="685"/>
      <c r="E5" s="685"/>
      <c r="F5" s="685"/>
      <c r="G5" s="685"/>
      <c r="H5" s="121"/>
    </row>
    <row r="6" spans="1:8" ht="20.100000000000001" customHeight="1">
      <c r="A6" s="31"/>
      <c r="H6" s="121"/>
    </row>
    <row r="7" spans="1:8" ht="20.100000000000001" customHeight="1">
      <c r="A7" s="32" t="str">
        <f>'Attach 3(JV)'!A7</f>
        <v>Bidder’s Name and Address (Sole Bidder) :</v>
      </c>
      <c r="F7" s="15" t="str">
        <f>'Attach 3(JV)'!E7</f>
        <v>To:</v>
      </c>
      <c r="H7" s="121"/>
    </row>
    <row r="8" spans="1:8" ht="36" customHeight="1">
      <c r="A8" s="717" t="str">
        <f>'Attach 3(JV)'!A8</f>
        <v/>
      </c>
      <c r="B8" s="717"/>
      <c r="C8" s="717"/>
      <c r="D8" s="717"/>
      <c r="F8" s="103" t="str">
        <f>'Attach 3(JV)'!E8</f>
        <v>Contracts &amp; Materials dept.</v>
      </c>
      <c r="H8" s="121"/>
    </row>
    <row r="9" spans="1:8" ht="20.100000000000001" customHeight="1">
      <c r="A9" s="13" t="s">
        <v>345</v>
      </c>
      <c r="B9" s="720" t="str">
        <f>'Attach 3(JV)'!B9</f>
        <v/>
      </c>
      <c r="C9" s="720"/>
      <c r="D9" s="720"/>
      <c r="F9" s="103" t="str">
        <f>'Attach 3(JV)'!E9</f>
        <v>Power Grid Corporation of India Ltd.,</v>
      </c>
      <c r="H9" s="121"/>
    </row>
    <row r="10" spans="1:8" ht="20.100000000000001" customHeight="1">
      <c r="A10" s="13" t="s">
        <v>346</v>
      </c>
      <c r="B10" s="720" t="str">
        <f>'Attach 3(JV)'!B10</f>
        <v/>
      </c>
      <c r="C10" s="720"/>
      <c r="D10" s="720"/>
      <c r="F10" s="103" t="str">
        <f>'Attach 3(JV)'!E10</f>
        <v>North Eastern Region,</v>
      </c>
      <c r="H10" s="121"/>
    </row>
    <row r="11" spans="1:8" ht="20.100000000000001" customHeight="1">
      <c r="B11" s="720" t="str">
        <f>'Attach 3(JV)'!B11</f>
        <v/>
      </c>
      <c r="C11" s="720"/>
      <c r="D11" s="720"/>
      <c r="F11" s="103" t="str">
        <f>'Attach 3(JV)'!E11</f>
        <v>Dongtieh, Lower Nongrah,</v>
      </c>
    </row>
    <row r="12" spans="1:8" ht="20.100000000000001" customHeight="1">
      <c r="A12" s="31"/>
      <c r="B12" s="720" t="str">
        <f>'Attach 3(JV)'!B12</f>
        <v/>
      </c>
      <c r="C12" s="720"/>
      <c r="D12" s="720"/>
      <c r="E12" s="15"/>
      <c r="F12" s="103" t="str">
        <f>'Attach 3(JV)'!E12</f>
        <v xml:space="preserve">Lapalang, Shillong – 793 006 (Meghalaya)     </v>
      </c>
    </row>
    <row r="13" spans="1:8" ht="20.100000000000001" customHeight="1">
      <c r="A13" s="31"/>
      <c r="B13" s="99"/>
      <c r="C13" s="99"/>
      <c r="D13" s="99"/>
      <c r="E13" s="24"/>
      <c r="F13" s="119"/>
      <c r="G13" s="119"/>
    </row>
    <row r="14" spans="1:8" ht="20.100000000000001" customHeight="1">
      <c r="A14" s="31"/>
      <c r="B14" s="99"/>
      <c r="C14" s="99"/>
      <c r="D14" s="99"/>
    </row>
    <row r="15" spans="1:8" ht="20.100000000000001" customHeight="1">
      <c r="A15" s="28" t="s">
        <v>340</v>
      </c>
    </row>
    <row r="16" spans="1:8" ht="20.100000000000001" customHeight="1">
      <c r="A16" s="31"/>
    </row>
    <row r="17" spans="1:9" ht="50.1" customHeight="1">
      <c r="A17" s="901" t="str">
        <f>"We hereby certify that equipment and materials to be supplied are produced in " &amp;H26 &amp; " eligible source " &amp; F26</f>
        <v>We hereby certify that equipment and materials to be supplied are produced in [Name of Countries],  eligible source country.</v>
      </c>
      <c r="B17" s="901"/>
      <c r="C17" s="901"/>
      <c r="D17" s="901"/>
      <c r="E17" s="901"/>
      <c r="F17" s="120" t="s">
        <v>179</v>
      </c>
      <c r="G17" s="120" t="s">
        <v>180</v>
      </c>
    </row>
    <row r="18" spans="1:9" ht="45" customHeight="1">
      <c r="A18" s="900" t="str">
        <f>"We hereby certify that our company is incorporated and registered in " &amp;I26 &amp; " eligible source " &amp;G26</f>
        <v>We hereby certify that our company is incorporated and registered in [Name of Countries],  eligible source country.</v>
      </c>
      <c r="B18" s="900"/>
      <c r="C18" s="900"/>
      <c r="D18" s="900"/>
      <c r="E18" s="900"/>
      <c r="F18" s="125" t="s">
        <v>152</v>
      </c>
      <c r="G18" s="125" t="s">
        <v>152</v>
      </c>
      <c r="H18" s="110" t="str">
        <f t="shared" ref="H18:I25" si="0">IF(F18 = "", "", F18&amp; ", ")</f>
        <v xml:space="preserve">[Name of Countries], </v>
      </c>
      <c r="I18" s="110" t="str">
        <f t="shared" si="0"/>
        <v xml:space="preserve">[Name of Countries], </v>
      </c>
    </row>
    <row r="19" spans="1:9" ht="33" customHeight="1">
      <c r="A19" s="123"/>
      <c r="B19" s="123"/>
      <c r="C19" s="123"/>
      <c r="D19" s="123"/>
      <c r="E19" s="123"/>
      <c r="F19" s="125"/>
      <c r="G19" s="125"/>
      <c r="H19" s="110" t="str">
        <f t="shared" si="0"/>
        <v/>
      </c>
      <c r="I19" s="110" t="str">
        <f t="shared" si="0"/>
        <v/>
      </c>
    </row>
    <row r="20" spans="1:9" ht="33" customHeight="1">
      <c r="A20" s="123"/>
      <c r="B20" s="123"/>
      <c r="C20" s="123"/>
      <c r="D20" s="36"/>
      <c r="E20" s="123"/>
      <c r="F20" s="125"/>
      <c r="G20" s="125"/>
      <c r="H20" s="110" t="str">
        <f t="shared" si="0"/>
        <v/>
      </c>
      <c r="I20" s="110" t="str">
        <f t="shared" si="0"/>
        <v/>
      </c>
    </row>
    <row r="21" spans="1:9" ht="33" customHeight="1">
      <c r="A21" s="35" t="s">
        <v>7</v>
      </c>
      <c r="B21" s="57" t="str">
        <f>'Attach 3(JV)'!B24</f>
        <v>--</v>
      </c>
      <c r="D21" s="36" t="s">
        <v>5</v>
      </c>
      <c r="E21" s="184" t="str">
        <f>'Attach 3(JV)'!E24</f>
        <v/>
      </c>
      <c r="F21" s="125"/>
      <c r="G21" s="125"/>
      <c r="H21" s="110" t="str">
        <f t="shared" si="0"/>
        <v/>
      </c>
      <c r="I21" s="110" t="str">
        <f t="shared" si="0"/>
        <v/>
      </c>
    </row>
    <row r="22" spans="1:9" ht="33" customHeight="1">
      <c r="A22" s="35" t="s">
        <v>8</v>
      </c>
      <c r="B22" s="184" t="str">
        <f>'Attach 3(JV)'!B25</f>
        <v/>
      </c>
      <c r="D22" s="36" t="s">
        <v>6</v>
      </c>
      <c r="E22" s="184" t="str">
        <f>'Attach 3(JV)'!E25</f>
        <v/>
      </c>
      <c r="F22" s="125"/>
      <c r="G22" s="125"/>
      <c r="H22" s="110" t="str">
        <f t="shared" si="0"/>
        <v/>
      </c>
      <c r="I22" s="110" t="str">
        <f t="shared" si="0"/>
        <v/>
      </c>
    </row>
    <row r="23" spans="1:9" ht="33" customHeight="1">
      <c r="D23" s="36"/>
      <c r="F23" s="125"/>
      <c r="G23" s="125"/>
      <c r="H23" s="110" t="str">
        <f t="shared" si="0"/>
        <v/>
      </c>
      <c r="I23" s="110" t="str">
        <f t="shared" si="0"/>
        <v/>
      </c>
    </row>
    <row r="24" spans="1:9" ht="33" customHeight="1">
      <c r="D24" s="36"/>
      <c r="F24" s="125"/>
      <c r="G24" s="125"/>
      <c r="H24" s="110" t="str">
        <f t="shared" si="0"/>
        <v/>
      </c>
      <c r="I24" s="110" t="str">
        <f t="shared" si="0"/>
        <v/>
      </c>
    </row>
    <row r="25" spans="1:9" ht="33" customHeight="1">
      <c r="A25" s="24"/>
      <c r="B25" s="24"/>
      <c r="C25" s="24"/>
      <c r="D25" s="24"/>
      <c r="E25" s="24"/>
      <c r="F25" s="125"/>
      <c r="G25" s="125"/>
      <c r="H25" s="110" t="str">
        <f t="shared" si="0"/>
        <v/>
      </c>
      <c r="I25" s="110" t="str">
        <f t="shared" si="0"/>
        <v/>
      </c>
    </row>
    <row r="26" spans="1:9" ht="33" customHeight="1">
      <c r="A26" s="24"/>
      <c r="B26" s="24"/>
      <c r="C26" s="24"/>
      <c r="D26" s="24"/>
      <c r="E26" s="24"/>
      <c r="F26" s="122" t="str">
        <f>IF((8-COUNTBLANK(F18:F25)) &lt;2, "country.", "countries.")</f>
        <v>country.</v>
      </c>
      <c r="G26" s="122" t="str">
        <f>IF((8-COUNTBLANK(G18:G25)) &lt;2, "country.", "countries.")</f>
        <v>country.</v>
      </c>
      <c r="H26" s="110" t="str">
        <f>IF(COUNTBLANK(F18:F25) =8, "[Enter the name of country where from equipments &amp; material shall be supplied]",CONCATENATE(H18,H19,H20,H21,H22,H23,H24,H25))</f>
        <v xml:space="preserve">[Name of Countries], </v>
      </c>
      <c r="I26" s="110" t="str">
        <f>IF(COUNTBLANK(G18:G25) =8, "[Enter the name of country where from equipments &amp; material shall be supplied]",CONCATENATE(I18,I19,I20,I21,I22,I23,I24,I25))</f>
        <v xml:space="preserve">[Name of Countries], </v>
      </c>
    </row>
    <row r="27" spans="1:9" ht="33" customHeight="1">
      <c r="A27" s="24"/>
      <c r="B27" s="24"/>
      <c r="C27" s="24"/>
      <c r="D27" s="24"/>
      <c r="E27" s="24"/>
    </row>
    <row r="28" spans="1:9" ht="33" customHeight="1">
      <c r="A28" s="24"/>
      <c r="B28" s="24"/>
      <c r="C28" s="24"/>
      <c r="D28" s="24"/>
      <c r="E28" s="24"/>
    </row>
    <row r="29" spans="1:9" ht="33" customHeight="1">
      <c r="A29" s="24"/>
      <c r="B29" s="24"/>
      <c r="C29" s="24"/>
      <c r="D29" s="24"/>
      <c r="E29" s="24"/>
    </row>
    <row r="30" spans="1:9" ht="20.100000000000001" customHeight="1"/>
    <row r="31" spans="1:9" ht="20.100000000000001" customHeight="1">
      <c r="A31" s="37"/>
    </row>
    <row r="32" spans="1:9" ht="20.100000000000001" customHeight="1"/>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c r="A38" s="37"/>
    </row>
    <row r="39" spans="1:1" ht="20.100000000000001" customHeight="1"/>
    <row r="40" spans="1:1" ht="20.100000000000001" customHeight="1"/>
    <row r="41" spans="1:1" ht="20.100000000000001" customHeight="1"/>
    <row r="42" spans="1:1" ht="20.100000000000001" customHeight="1"/>
  </sheetData>
  <sheetProtection algorithmName="SHA-512" hashValue="iKBvpWBY5NwKo3TOyji/ZXaEwVz/0jKIkulBPbjLgYTefv+kLJBY9jYlffsPmaYhGMlnUPvtR4WGBipf201Q4A==" saltValue="x8LqHNPJHRhEl8PachrjLw==" spinCount="100000" sheet="1"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8" customWidth="1"/>
    <col min="2" max="2" width="23.7109375" style="28" customWidth="1"/>
    <col min="3" max="3" width="26.42578125" style="28" customWidth="1"/>
    <col min="4" max="4" width="12.28515625" style="28" customWidth="1"/>
    <col min="5" max="5" width="26.7109375" style="28" customWidth="1"/>
    <col min="6" max="8" width="9.140625" style="173"/>
    <col min="9" max="38" width="9.140625" style="174"/>
    <col min="39" max="16384" width="9.140625" style="24"/>
  </cols>
  <sheetData>
    <row r="1" spans="1:38" ht="36.75" customHeight="1">
      <c r="A1" s="723" t="str">
        <f>'Attach 3(JV)'!A1</f>
        <v>Specification No. :NESH/CSM/4905-01</v>
      </c>
      <c r="B1" s="723"/>
      <c r="C1" s="723"/>
      <c r="D1" s="21"/>
      <c r="E1" s="242" t="str">
        <f>"Attachment-4(A) "&amp; 'Attach 3(JV)'!AT1</f>
        <v xml:space="preserve">Attachment-4(A) </v>
      </c>
    </row>
    <row r="2" spans="1:38" ht="11.1" customHeight="1"/>
    <row r="3" spans="1:38" ht="124.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175"/>
      <c r="G3" s="176"/>
      <c r="H3" s="175"/>
    </row>
    <row r="4" spans="1:38" ht="11.1" customHeight="1">
      <c r="A4" s="27"/>
      <c r="H4" s="177"/>
      <c r="I4" s="178"/>
    </row>
    <row r="5" spans="1:38" ht="20.100000000000001" customHeight="1">
      <c r="A5" s="685" t="s">
        <v>350</v>
      </c>
      <c r="B5" s="685"/>
      <c r="C5" s="685"/>
      <c r="D5" s="685"/>
      <c r="E5" s="685"/>
      <c r="F5" s="175"/>
      <c r="H5" s="177"/>
      <c r="I5" s="178"/>
    </row>
    <row r="6" spans="1:38" ht="11.1" customHeight="1">
      <c r="A6" s="31"/>
      <c r="H6" s="177"/>
      <c r="I6" s="178"/>
    </row>
    <row r="7" spans="1:38" ht="20.100000000000001" customHeight="1">
      <c r="A7" s="32" t="str">
        <f>'Attach 3(JV)'!A7</f>
        <v>Bidder’s Name and Address (Sole Bidder) :</v>
      </c>
      <c r="D7" s="15" t="str">
        <f>'Attach 3(JV)'!E7</f>
        <v>To:</v>
      </c>
      <c r="H7" s="177"/>
      <c r="I7" s="178"/>
    </row>
    <row r="8" spans="1:38" s="124" customFormat="1" ht="36" customHeight="1">
      <c r="A8" s="717" t="str">
        <f>'Attach 3(JV)'!A8</f>
        <v/>
      </c>
      <c r="B8" s="717"/>
      <c r="C8" s="717"/>
      <c r="D8" s="12" t="str">
        <f>'Attach 3(JV)'!E8</f>
        <v>Contracts &amp; Materials dept.</v>
      </c>
      <c r="E8" s="31"/>
      <c r="F8" s="179"/>
      <c r="G8" s="179"/>
      <c r="H8" s="180"/>
      <c r="I8" s="181"/>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row>
    <row r="9" spans="1:38" ht="20.100000000000001" customHeight="1">
      <c r="A9" s="13" t="s">
        <v>345</v>
      </c>
      <c r="B9" s="720" t="str">
        <f>'Attach 3(JV)'!B9</f>
        <v/>
      </c>
      <c r="C9" s="720"/>
      <c r="D9" s="12" t="str">
        <f>'Attach 3(JV)'!E9</f>
        <v>Power Grid Corporation of India Ltd.,</v>
      </c>
      <c r="H9" s="177"/>
      <c r="I9" s="178"/>
    </row>
    <row r="10" spans="1:38" ht="20.100000000000001" customHeight="1">
      <c r="A10" s="13" t="s">
        <v>346</v>
      </c>
      <c r="B10" s="720" t="str">
        <f>'Attach 3(JV)'!B10</f>
        <v/>
      </c>
      <c r="C10" s="720"/>
      <c r="D10" s="12" t="str">
        <f>'Attach 3(JV)'!E10</f>
        <v>North Eastern Region,</v>
      </c>
      <c r="H10" s="177"/>
      <c r="I10" s="178"/>
    </row>
    <row r="11" spans="1:38" ht="20.100000000000001" customHeight="1">
      <c r="B11" s="720" t="str">
        <f>'Attach 3(JV)'!B11</f>
        <v/>
      </c>
      <c r="C11" s="720"/>
      <c r="D11" s="12" t="str">
        <f>'Attach 3(JV)'!E11</f>
        <v>Dongtieh, Lower Nongrah,</v>
      </c>
    </row>
    <row r="12" spans="1:38" ht="15" customHeight="1">
      <c r="A12" s="31"/>
      <c r="B12" s="720" t="str">
        <f>'Attach 3(JV)'!B12</f>
        <v/>
      </c>
      <c r="C12" s="720"/>
      <c r="D12" s="12" t="str">
        <f>'Attach 3(JV)'!E12</f>
        <v xml:space="preserve">Lapalang, Shillong – 793 006 (Meghalaya)     </v>
      </c>
    </row>
    <row r="13" spans="1:38" ht="20.100000000000001" customHeight="1">
      <c r="A13" s="28" t="s">
        <v>340</v>
      </c>
    </row>
    <row r="14" spans="1:38" ht="72" customHeight="1">
      <c r="A14" s="902" t="s">
        <v>351</v>
      </c>
      <c r="B14" s="902"/>
      <c r="C14" s="902"/>
      <c r="D14" s="902"/>
      <c r="E14" s="902"/>
    </row>
    <row r="15" spans="1:38" ht="20.100000000000001" customHeight="1">
      <c r="A15" s="105" t="s">
        <v>357</v>
      </c>
      <c r="B15" s="105" t="s">
        <v>358</v>
      </c>
      <c r="C15" s="105" t="s">
        <v>359</v>
      </c>
      <c r="D15" s="105" t="s">
        <v>341</v>
      </c>
      <c r="E15" s="105" t="s">
        <v>342</v>
      </c>
    </row>
    <row r="16" spans="1:38" ht="20.100000000000001" customHeight="1">
      <c r="A16" s="106">
        <v>1</v>
      </c>
      <c r="B16" s="186"/>
      <c r="C16" s="186"/>
      <c r="D16" s="186"/>
      <c r="E16" s="186"/>
    </row>
    <row r="17" spans="1:5" ht="20.100000000000001" customHeight="1">
      <c r="A17" s="107">
        <v>2</v>
      </c>
      <c r="B17" s="187"/>
      <c r="C17" s="187"/>
      <c r="D17" s="187"/>
      <c r="E17" s="187"/>
    </row>
    <row r="18" spans="1:5" ht="20.100000000000001" customHeight="1">
      <c r="A18" s="107">
        <v>3</v>
      </c>
      <c r="B18" s="187"/>
      <c r="C18" s="187"/>
      <c r="D18" s="187"/>
      <c r="E18" s="187"/>
    </row>
    <row r="19" spans="1:5" ht="20.100000000000001" customHeight="1">
      <c r="A19" s="107">
        <v>4</v>
      </c>
      <c r="B19" s="187"/>
      <c r="C19" s="187"/>
      <c r="D19" s="187"/>
      <c r="E19" s="187"/>
    </row>
    <row r="20" spans="1:5" ht="19.5" customHeight="1">
      <c r="A20" s="108">
        <v>5</v>
      </c>
      <c r="B20" s="188"/>
      <c r="C20" s="188"/>
      <c r="D20" s="188"/>
      <c r="E20" s="188"/>
    </row>
    <row r="21" spans="1:5" ht="62.25" customHeight="1">
      <c r="A21" s="24"/>
      <c r="B21" s="24"/>
      <c r="C21" s="24"/>
      <c r="D21" s="24"/>
      <c r="E21" s="24"/>
    </row>
    <row r="22" spans="1:5" ht="62.25" customHeight="1">
      <c r="A22" s="902" t="s">
        <v>352</v>
      </c>
      <c r="B22" s="902"/>
      <c r="C22" s="902"/>
      <c r="D22" s="902"/>
      <c r="E22" s="902"/>
    </row>
    <row r="23" spans="1:5" ht="15.95" customHeight="1"/>
    <row r="24" spans="1:5" ht="23.1" customHeight="1">
      <c r="C24" s="36"/>
    </row>
    <row r="25" spans="1:5" ht="23.1" customHeight="1">
      <c r="A25" s="35" t="s">
        <v>7</v>
      </c>
      <c r="B25" s="57" t="str">
        <f>'Attach 3(JV)'!B24</f>
        <v>--</v>
      </c>
      <c r="C25" s="36" t="s">
        <v>5</v>
      </c>
      <c r="D25" s="903" t="str">
        <f>'Attach 3(JV)'!E24</f>
        <v/>
      </c>
      <c r="E25" s="903"/>
    </row>
    <row r="26" spans="1:5" ht="56.25" customHeight="1">
      <c r="A26" s="35" t="s">
        <v>8</v>
      </c>
      <c r="B26" s="184" t="str">
        <f>'Attach 3(JV)'!B25</f>
        <v/>
      </c>
      <c r="C26" s="36" t="s">
        <v>6</v>
      </c>
      <c r="D26" s="184" t="str">
        <f>'Attach 3(JV)'!E25</f>
        <v/>
      </c>
    </row>
    <row r="27" spans="1:5" ht="23.1" customHeight="1">
      <c r="C27" s="36"/>
      <c r="D27" s="36"/>
    </row>
    <row r="28" spans="1:5" ht="20.100000000000001" customHeight="1"/>
    <row r="29" spans="1:5" ht="20.100000000000001" customHeight="1">
      <c r="A29" s="37"/>
    </row>
    <row r="30" spans="1:5" ht="20.100000000000001" customHeight="1"/>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YdkuWrIk4RYyY4ty7rNHVEz4l1SowQcvqjkWf6OfPp1dlMImNWf87dtB8QdH3uEiLZNM28UwwbHFH++9pJI6+A==" saltValue="0dLQz6ikJWCqnHFCeHGWkA=="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9"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6" sqref="B16:E16"/>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50.5703125" style="28" customWidth="1"/>
    <col min="6" max="8" width="9.140625" style="23"/>
    <col min="9" max="16384" width="9.140625" style="24"/>
  </cols>
  <sheetData>
    <row r="1" spans="1:9" ht="31.5" customHeight="1">
      <c r="A1" s="723" t="str">
        <f>'Attach 3(JV)'!A1</f>
        <v>Specification No. :NESH/CSM/4905-01</v>
      </c>
      <c r="B1" s="723"/>
      <c r="C1" s="723"/>
      <c r="D1" s="723"/>
      <c r="E1" s="242" t="str">
        <f>"Attachment-4(B) "&amp; 'Attach 3(JV)'!AT1</f>
        <v xml:space="preserve">Attachment-4(B) </v>
      </c>
    </row>
    <row r="3" spans="1:9" ht="127.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25"/>
      <c r="G3" s="26"/>
      <c r="H3" s="25"/>
    </row>
    <row r="4" spans="1:9" ht="20.100000000000001" customHeight="1">
      <c r="A4" s="27"/>
      <c r="H4" s="29"/>
      <c r="I4" s="11"/>
    </row>
    <row r="5" spans="1:9" ht="20.100000000000001" customHeight="1">
      <c r="A5" s="685" t="s">
        <v>350</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28" t="s">
        <v>340</v>
      </c>
    </row>
    <row r="14" spans="1:9" ht="20.100000000000001" customHeight="1">
      <c r="A14" s="31"/>
    </row>
    <row r="15" spans="1:9" ht="87.75" customHeight="1">
      <c r="A15" s="902" t="s">
        <v>360</v>
      </c>
      <c r="B15" s="902"/>
      <c r="C15" s="902"/>
      <c r="D15" s="902"/>
      <c r="E15" s="902"/>
    </row>
    <row r="16" spans="1:9" ht="30" customHeight="1">
      <c r="A16" s="62" t="s">
        <v>353</v>
      </c>
      <c r="B16" s="904"/>
      <c r="C16" s="904"/>
      <c r="D16" s="904"/>
      <c r="E16" s="904"/>
    </row>
    <row r="17" spans="1:5" ht="30" customHeight="1">
      <c r="A17" s="62" t="s">
        <v>354</v>
      </c>
      <c r="B17" s="904"/>
      <c r="C17" s="904"/>
      <c r="D17" s="904"/>
      <c r="E17" s="904"/>
    </row>
    <row r="18" spans="1:5" ht="30" customHeight="1">
      <c r="A18" s="62" t="s">
        <v>355</v>
      </c>
      <c r="B18" s="904"/>
      <c r="C18" s="904"/>
      <c r="D18" s="904"/>
      <c r="E18" s="904"/>
    </row>
    <row r="19" spans="1:5" ht="30" customHeight="1">
      <c r="A19" s="41" t="s">
        <v>356</v>
      </c>
      <c r="B19" s="904"/>
      <c r="C19" s="904"/>
      <c r="D19" s="904"/>
      <c r="E19" s="904"/>
    </row>
    <row r="20" spans="1:5" ht="30" customHeight="1">
      <c r="A20" s="41" t="s">
        <v>75</v>
      </c>
      <c r="B20" s="904"/>
      <c r="C20" s="904"/>
      <c r="D20" s="904"/>
      <c r="E20" s="904"/>
    </row>
    <row r="21" spans="1:5" ht="30" customHeight="1">
      <c r="A21" s="41" t="s">
        <v>78</v>
      </c>
      <c r="B21" s="904"/>
      <c r="C21" s="904"/>
      <c r="D21" s="904"/>
      <c r="E21" s="904"/>
    </row>
    <row r="22" spans="1:5" ht="16.5" customHeight="1">
      <c r="A22" s="100"/>
    </row>
    <row r="23" spans="1:5" ht="27.95" customHeight="1">
      <c r="D23" s="36"/>
    </row>
    <row r="24" spans="1:5" ht="27.95" customHeight="1">
      <c r="A24" s="35" t="s">
        <v>7</v>
      </c>
      <c r="B24" s="57" t="str">
        <f>'Attach 3(JV)'!B24</f>
        <v>--</v>
      </c>
      <c r="D24" s="36" t="s">
        <v>5</v>
      </c>
      <c r="E24" s="184" t="str">
        <f>'Attach 3(JV)'!E24</f>
        <v/>
      </c>
    </row>
    <row r="25" spans="1:5" ht="27.95" customHeight="1">
      <c r="A25" s="35" t="s">
        <v>8</v>
      </c>
      <c r="B25" s="184" t="str">
        <f>'Attach 3(JV)'!B25</f>
        <v/>
      </c>
      <c r="D25" s="36" t="s">
        <v>6</v>
      </c>
      <c r="E25" s="184" t="str">
        <f>'Attach 3(JV)'!E25</f>
        <v/>
      </c>
    </row>
    <row r="26" spans="1:5" ht="27.95" customHeight="1">
      <c r="D26" s="36"/>
    </row>
    <row r="27" spans="1:5" ht="33" customHeight="1"/>
    <row r="28" spans="1:5" ht="33"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c r="A35" s="37"/>
    </row>
  </sheetData>
  <sheetProtection algorithmName="SHA-512" hashValue="OIYv7/cYufwZ+0ZDYevdDWVYh+umJGp0hIVNzAoCETJ0NmNlE5kh3cG0TimvqWJF8r0/RPPhmCD0tWV88DdjkA==" saltValue="5eaC4uoyBaYyZCJ4znu+tg=="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9"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0" zoomScaleSheetLayoutView="80" workbookViewId="0">
      <selection activeCell="D17" sqref="D17"/>
    </sheetView>
  </sheetViews>
  <sheetFormatPr defaultColWidth="9.140625" defaultRowHeight="16.5"/>
  <cols>
    <col min="1" max="1" width="12.140625" style="28" customWidth="1"/>
    <col min="2" max="2" width="30.7109375" style="28" customWidth="1"/>
    <col min="3" max="3" width="20.42578125" style="28" customWidth="1"/>
    <col min="4" max="4" width="24.28515625" style="28" customWidth="1"/>
    <col min="5" max="5" width="35.140625" style="28" customWidth="1"/>
    <col min="6" max="7" width="9.140625" style="23"/>
    <col min="8" max="8" width="0" style="23" hidden="1" customWidth="1"/>
    <col min="9" max="16384" width="9.140625" style="24"/>
  </cols>
  <sheetData>
    <row r="1" spans="1:9" ht="15">
      <c r="A1" s="723" t="str">
        <f>'Attach 3(JV)'!A1</f>
        <v>Specification No. :NESH/CSM/4905-01</v>
      </c>
      <c r="B1" s="723"/>
      <c r="C1" s="723"/>
      <c r="D1" s="911" t="str">
        <f>"Attachment-5 " &amp; 'Attach 3(JV)'!AT1</f>
        <v xml:space="preserve">Attachment-5 </v>
      </c>
      <c r="E1" s="911"/>
    </row>
    <row r="2" spans="1:9" ht="8.1" customHeight="1"/>
    <row r="3" spans="1:9" ht="120.7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25"/>
      <c r="G3" s="26"/>
      <c r="H3" s="25"/>
    </row>
    <row r="4" spans="1:9" ht="3.75" hidden="1" customHeight="1">
      <c r="A4" s="27"/>
      <c r="H4" s="29"/>
      <c r="I4" s="11"/>
    </row>
    <row r="5" spans="1:9" ht="20.100000000000001" customHeight="1">
      <c r="A5" s="685" t="s">
        <v>361</v>
      </c>
      <c r="B5" s="685"/>
      <c r="C5" s="685"/>
      <c r="D5" s="685"/>
      <c r="E5" s="685"/>
      <c r="F5" s="30"/>
      <c r="H5" s="29"/>
      <c r="I5" s="11"/>
    </row>
    <row r="6" spans="1:9" ht="8.1" customHeight="1">
      <c r="A6" s="31"/>
      <c r="H6" s="29"/>
      <c r="I6" s="11"/>
    </row>
    <row r="7" spans="1:9" ht="20.100000000000001" customHeight="1">
      <c r="A7" s="32" t="str">
        <f>'Attach 3(JV)'!A7</f>
        <v>Bidder’s Name and Address (Sole Bidder) :</v>
      </c>
      <c r="B7" s="31"/>
      <c r="C7" s="31"/>
      <c r="D7" s="15" t="str">
        <f>'Attach 3(JV)'!E7</f>
        <v>To:</v>
      </c>
      <c r="H7" s="29"/>
      <c r="I7" s="11"/>
    </row>
    <row r="8" spans="1:9" ht="36" customHeight="1">
      <c r="A8" s="717" t="str">
        <f>'Attach 3(JV)'!A8</f>
        <v/>
      </c>
      <c r="B8" s="717"/>
      <c r="C8" s="717"/>
      <c r="D8" s="12" t="str">
        <f>'Attach 3(JV)'!E8</f>
        <v>Contracts &amp; Materials dept.</v>
      </c>
      <c r="H8" s="29"/>
      <c r="I8" s="11"/>
    </row>
    <row r="9" spans="1:9" ht="20.100000000000001" customHeight="1">
      <c r="A9" s="13" t="s">
        <v>345</v>
      </c>
      <c r="B9" s="720" t="str">
        <f>'Attach 3(JV)'!B9</f>
        <v/>
      </c>
      <c r="C9" s="720"/>
      <c r="D9" s="12" t="str">
        <f>'Attach 3(JV)'!E9</f>
        <v>Power Grid Corporation of India Ltd.,</v>
      </c>
      <c r="H9" s="29"/>
      <c r="I9" s="11"/>
    </row>
    <row r="10" spans="1:9" ht="20.100000000000001" customHeight="1">
      <c r="A10" s="13" t="s">
        <v>346</v>
      </c>
      <c r="B10" s="720" t="str">
        <f>'Attach 3(JV)'!B10</f>
        <v/>
      </c>
      <c r="C10" s="720"/>
      <c r="D10" s="12" t="str">
        <f>'Attach 3(JV)'!E10</f>
        <v>North Eastern Region,</v>
      </c>
      <c r="H10" s="29"/>
      <c r="I10" s="11"/>
    </row>
    <row r="11" spans="1:9" ht="20.100000000000001" customHeight="1">
      <c r="B11" s="720" t="str">
        <f>'Attach 3(JV)'!B11</f>
        <v/>
      </c>
      <c r="C11" s="720"/>
      <c r="D11" s="12" t="str">
        <f>'Attach 3(JV)'!E11</f>
        <v>Dongtieh, Lower Nongrah,</v>
      </c>
    </row>
    <row r="12" spans="1:9" ht="17.25" customHeight="1">
      <c r="A12" s="31"/>
      <c r="B12" s="720" t="str">
        <f>'Attach 3(JV)'!B12</f>
        <v/>
      </c>
      <c r="C12" s="720"/>
      <c r="D12" s="12" t="str">
        <f>'Attach 3(JV)'!E12</f>
        <v xml:space="preserve">Lapalang, Shillong – 793 006 (Meghalaya)     </v>
      </c>
    </row>
    <row r="13" spans="1:9" ht="20.100000000000001" customHeight="1">
      <c r="A13" s="28" t="s">
        <v>340</v>
      </c>
    </row>
    <row r="14" spans="1:9" ht="45.75" customHeight="1">
      <c r="A14" s="626" t="s">
        <v>362</v>
      </c>
      <c r="B14" s="626"/>
      <c r="C14" s="626"/>
      <c r="D14" s="626"/>
      <c r="E14" s="626"/>
      <c r="F14" s="33"/>
      <c r="G14" s="33"/>
      <c r="H14" s="33"/>
    </row>
    <row r="15" spans="1:9" ht="32.1" customHeight="1">
      <c r="A15" s="906" t="s">
        <v>343</v>
      </c>
      <c r="B15" s="906" t="s">
        <v>359</v>
      </c>
      <c r="C15" s="906" t="s">
        <v>363</v>
      </c>
      <c r="D15" s="908" t="s">
        <v>364</v>
      </c>
      <c r="E15" s="909"/>
      <c r="F15" s="33"/>
      <c r="G15" s="33"/>
      <c r="H15" s="33"/>
    </row>
    <row r="16" spans="1:9" ht="19.5" customHeight="1">
      <c r="A16" s="907"/>
      <c r="B16" s="907"/>
      <c r="C16" s="907"/>
      <c r="D16" s="42" t="s">
        <v>365</v>
      </c>
      <c r="E16" s="42" t="s">
        <v>366</v>
      </c>
      <c r="F16" s="33"/>
      <c r="G16" s="33"/>
      <c r="H16" s="33"/>
    </row>
    <row r="17" spans="1:8" ht="21.95" customHeight="1">
      <c r="A17" s="96">
        <v>1</v>
      </c>
      <c r="B17" s="195"/>
      <c r="C17" s="195"/>
      <c r="D17" s="195"/>
      <c r="E17" s="195"/>
      <c r="F17" s="33"/>
      <c r="G17" s="33"/>
      <c r="H17" s="33"/>
    </row>
    <row r="18" spans="1:8" ht="21.95" customHeight="1">
      <c r="A18" s="97">
        <v>2</v>
      </c>
      <c r="B18" s="195"/>
      <c r="C18" s="195"/>
      <c r="D18" s="195"/>
      <c r="E18" s="195"/>
      <c r="F18" s="33"/>
      <c r="G18" s="33"/>
      <c r="H18" s="33"/>
    </row>
    <row r="19" spans="1:8" ht="21.95" customHeight="1">
      <c r="A19" s="97">
        <v>3</v>
      </c>
      <c r="B19" s="195"/>
      <c r="C19" s="195"/>
      <c r="D19" s="195"/>
      <c r="E19" s="195"/>
      <c r="F19" s="33"/>
      <c r="G19" s="33"/>
      <c r="H19" s="33"/>
    </row>
    <row r="20" spans="1:8" ht="21.95" customHeight="1">
      <c r="A20" s="97">
        <v>4</v>
      </c>
      <c r="B20" s="195"/>
      <c r="C20" s="195"/>
      <c r="D20" s="195"/>
      <c r="E20" s="195"/>
      <c r="F20" s="155"/>
      <c r="G20" s="155"/>
      <c r="H20" s="157" t="b">
        <v>0</v>
      </c>
    </row>
    <row r="21" spans="1:8" ht="21.95" customHeight="1">
      <c r="A21" s="98">
        <v>5</v>
      </c>
      <c r="B21" s="195"/>
      <c r="C21" s="195"/>
      <c r="D21" s="195"/>
      <c r="E21" s="195"/>
      <c r="F21" s="155"/>
      <c r="G21" s="155"/>
      <c r="H21" s="156"/>
    </row>
    <row r="22" spans="1:8" ht="18" customHeight="1">
      <c r="A22" s="153"/>
      <c r="B22" s="154"/>
      <c r="C22" s="154"/>
      <c r="D22" s="154"/>
      <c r="E22" s="154"/>
      <c r="F22" s="150"/>
      <c r="G22" s="150"/>
      <c r="H22" s="151"/>
    </row>
    <row r="23" spans="1:8" ht="9" customHeight="1">
      <c r="A23" s="72"/>
      <c r="B23" s="77"/>
      <c r="C23" s="77"/>
      <c r="D23" s="77"/>
      <c r="E23" s="77"/>
      <c r="F23" s="150"/>
      <c r="G23" s="150"/>
      <c r="H23" s="151"/>
    </row>
    <row r="24" spans="1:8" ht="38.25" customHeight="1">
      <c r="A24" s="912" t="s">
        <v>438</v>
      </c>
      <c r="B24" s="913"/>
      <c r="C24" s="913"/>
      <c r="D24" s="913"/>
      <c r="E24" s="913"/>
      <c r="F24" s="150"/>
      <c r="G24" s="150"/>
      <c r="H24" s="151"/>
    </row>
    <row r="25" spans="1:8" ht="54.75" customHeight="1">
      <c r="A25" s="910" t="s">
        <v>80</v>
      </c>
      <c r="B25" s="910"/>
      <c r="C25" s="910"/>
      <c r="D25" s="910"/>
      <c r="E25" s="910"/>
      <c r="F25" s="150"/>
      <c r="G25" s="150"/>
      <c r="H25" s="151"/>
    </row>
    <row r="26" spans="1:8" ht="32.1" customHeight="1">
      <c r="A26" s="906" t="s">
        <v>343</v>
      </c>
      <c r="B26" s="906" t="s">
        <v>359</v>
      </c>
      <c r="C26" s="906" t="s">
        <v>102</v>
      </c>
      <c r="D26" s="908" t="s">
        <v>103</v>
      </c>
      <c r="E26" s="909"/>
      <c r="F26" s="33"/>
      <c r="G26" s="33"/>
      <c r="H26" s="33"/>
    </row>
    <row r="27" spans="1:8" ht="22.5" customHeight="1">
      <c r="A27" s="907"/>
      <c r="B27" s="907"/>
      <c r="C27" s="907"/>
      <c r="D27" s="42" t="s">
        <v>104</v>
      </c>
      <c r="E27" s="42" t="s">
        <v>105</v>
      </c>
      <c r="F27" s="33"/>
      <c r="G27" s="33"/>
      <c r="H27" s="33"/>
    </row>
    <row r="28" spans="1:8" ht="21.95" customHeight="1">
      <c r="A28" s="149">
        <v>1</v>
      </c>
      <c r="B28" s="194"/>
      <c r="C28" s="194"/>
      <c r="D28" s="194"/>
      <c r="E28" s="194"/>
      <c r="F28" s="33"/>
      <c r="G28" s="33"/>
      <c r="H28" s="33"/>
    </row>
    <row r="29" spans="1:8" ht="21.95" customHeight="1">
      <c r="A29" s="149">
        <v>2</v>
      </c>
      <c r="B29" s="194"/>
      <c r="C29" s="194"/>
      <c r="D29" s="194"/>
      <c r="E29" s="194"/>
    </row>
    <row r="30" spans="1:8" ht="21.95" customHeight="1">
      <c r="A30" s="98">
        <v>3</v>
      </c>
      <c r="B30" s="194"/>
      <c r="C30" s="194"/>
      <c r="D30" s="194"/>
      <c r="E30" s="194"/>
    </row>
    <row r="31" spans="1:8" ht="3.75" customHeight="1">
      <c r="A31" s="126"/>
      <c r="B31" s="126"/>
      <c r="C31" s="126"/>
      <c r="D31" s="126"/>
      <c r="E31" s="126"/>
      <c r="F31" s="33"/>
      <c r="G31" s="33"/>
      <c r="H31" s="33"/>
    </row>
    <row r="32" spans="1:8" ht="11.25" customHeight="1">
      <c r="C32" s="36"/>
      <c r="F32" s="33"/>
      <c r="G32" s="33"/>
      <c r="H32" s="33"/>
    </row>
    <row r="33" spans="1:5" ht="15.95" customHeight="1">
      <c r="A33" s="35" t="s">
        <v>7</v>
      </c>
      <c r="B33" s="57" t="str">
        <f>'Attach 3(JV)'!B24</f>
        <v>--</v>
      </c>
      <c r="D33" s="36" t="s">
        <v>5</v>
      </c>
      <c r="E33" s="184" t="str">
        <f>'Attach 3(JV)'!E24</f>
        <v/>
      </c>
    </row>
    <row r="34" spans="1:5" ht="15.95" customHeight="1">
      <c r="A34" s="35" t="s">
        <v>8</v>
      </c>
      <c r="B34" s="184" t="str">
        <f>'Attach 3(JV)'!B25</f>
        <v/>
      </c>
      <c r="D34" s="36" t="s">
        <v>6</v>
      </c>
      <c r="E34" s="184" t="str">
        <f>'Attach 3(JV)'!E25</f>
        <v/>
      </c>
    </row>
    <row r="35" spans="1:5" ht="15.95" customHeight="1">
      <c r="A35" s="24"/>
      <c r="B35" s="24"/>
      <c r="C35" s="36"/>
      <c r="D35" s="24"/>
      <c r="E35" s="24"/>
    </row>
    <row r="36" spans="1:5" ht="20.100000000000001" customHeight="1">
      <c r="A36" s="20" t="str">
        <f>A1</f>
        <v>Specification No. :NESH/CSM/4905-01</v>
      </c>
      <c r="B36" s="21"/>
      <c r="C36" s="21"/>
      <c r="D36" s="21"/>
      <c r="E36" s="40" t="str">
        <f>"Annexure I to " &amp;D1</f>
        <v xml:space="preserve">Annexure I to Attachment-5 </v>
      </c>
    </row>
    <row r="37" spans="1:5" ht="18" customHeight="1">
      <c r="A37" s="37"/>
    </row>
    <row r="38" spans="1:5" ht="18" customHeight="1">
      <c r="A38" s="905" t="s">
        <v>361</v>
      </c>
      <c r="B38" s="905"/>
      <c r="C38" s="905"/>
      <c r="D38" s="905"/>
      <c r="E38" s="905"/>
    </row>
    <row r="39" spans="1:5" ht="18" customHeight="1"/>
    <row r="40" spans="1:5" ht="42" customHeight="1">
      <c r="A40" s="916" t="s">
        <v>343</v>
      </c>
      <c r="B40" s="918" t="s">
        <v>359</v>
      </c>
      <c r="C40" s="918" t="s">
        <v>363</v>
      </c>
      <c r="D40" s="908" t="s">
        <v>364</v>
      </c>
      <c r="E40" s="909"/>
    </row>
    <row r="41" spans="1:5" ht="23.25" customHeight="1">
      <c r="A41" s="917"/>
      <c r="B41" s="919"/>
      <c r="C41" s="919"/>
      <c r="D41" s="42" t="s">
        <v>365</v>
      </c>
      <c r="E41" s="42" t="s">
        <v>366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6"/>
    </row>
    <row r="70" spans="1:5" ht="24" customHeight="1">
      <c r="A70" s="35" t="s">
        <v>7</v>
      </c>
      <c r="B70" s="57" t="str">
        <f>B33</f>
        <v>--</v>
      </c>
      <c r="C70" s="36" t="s">
        <v>5</v>
      </c>
      <c r="D70" s="184" t="str">
        <f>E33</f>
        <v/>
      </c>
    </row>
    <row r="71" spans="1:5" ht="24" customHeight="1">
      <c r="A71" s="35" t="s">
        <v>8</v>
      </c>
      <c r="B71" s="189" t="str">
        <f>B34</f>
        <v/>
      </c>
      <c r="C71" s="36" t="s">
        <v>6</v>
      </c>
      <c r="D71" s="184" t="str">
        <f>E34</f>
        <v/>
      </c>
    </row>
    <row r="72" spans="1:5" ht="24" customHeight="1">
      <c r="A72" s="35"/>
      <c r="B72" s="57"/>
      <c r="C72" s="36"/>
      <c r="D72" s="38"/>
    </row>
    <row r="73" spans="1:5" ht="20.100000000000001" customHeight="1">
      <c r="A73" s="20" t="str">
        <f>A1</f>
        <v>Specification No. :NESH/CSM/4905-01</v>
      </c>
      <c r="B73" s="21"/>
      <c r="C73" s="21"/>
      <c r="D73" s="21"/>
      <c r="E73" s="40" t="str">
        <f>E36</f>
        <v xml:space="preserve">Annexure I to Attachment-5 </v>
      </c>
    </row>
    <row r="74" spans="1:5" ht="18" customHeight="1">
      <c r="A74" s="37"/>
    </row>
    <row r="75" spans="1:5" ht="18" customHeight="1">
      <c r="A75" s="905" t="s">
        <v>361</v>
      </c>
      <c r="B75" s="905"/>
      <c r="C75" s="905"/>
      <c r="D75" s="905"/>
      <c r="E75" s="905"/>
    </row>
    <row r="76" spans="1:5" ht="18" customHeight="1"/>
    <row r="77" spans="1:5" ht="37.5" customHeight="1">
      <c r="A77" s="916" t="s">
        <v>343</v>
      </c>
      <c r="B77" s="918" t="s">
        <v>359</v>
      </c>
      <c r="C77" s="918" t="s">
        <v>364</v>
      </c>
      <c r="D77" s="914" t="s">
        <v>364</v>
      </c>
      <c r="E77" s="915"/>
    </row>
    <row r="78" spans="1:5" ht="24" customHeight="1">
      <c r="A78" s="917"/>
      <c r="B78" s="920"/>
      <c r="C78" s="920"/>
      <c r="D78" s="44" t="s">
        <v>365</v>
      </c>
      <c r="E78" s="44" t="s">
        <v>366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6"/>
    </row>
    <row r="107" spans="1:5" ht="24" customHeight="1">
      <c r="A107" s="35" t="s">
        <v>7</v>
      </c>
      <c r="B107" s="57" t="str">
        <f>B70</f>
        <v>--</v>
      </c>
      <c r="C107" s="36" t="s">
        <v>5</v>
      </c>
      <c r="D107" s="184" t="str">
        <f>D70</f>
        <v/>
      </c>
    </row>
    <row r="108" spans="1:5" ht="24" customHeight="1">
      <c r="A108" s="35" t="s">
        <v>8</v>
      </c>
      <c r="B108" s="189" t="str">
        <f>B71</f>
        <v/>
      </c>
      <c r="C108" s="36" t="s">
        <v>6</v>
      </c>
      <c r="D108" s="184" t="str">
        <f>D71</f>
        <v/>
      </c>
    </row>
    <row r="109" spans="1:5" ht="24" customHeight="1">
      <c r="A109" s="24"/>
      <c r="B109" s="24"/>
      <c r="C109" s="36"/>
      <c r="D109" s="24"/>
      <c r="E109" s="24"/>
    </row>
    <row r="110" spans="1:5" ht="33" customHeight="1">
      <c r="D110" s="36"/>
    </row>
  </sheetData>
  <sheetProtection algorithmName="SHA-512" hashValue="vjNTUdBA9wzGzQbJBLaKupDc0v9+ZxROudT4dBlb9eLpI1nekd6EBp3YtV7/6tHERMkHYvMIop9XbbryNqZm7g==" saltValue="je7YYTKbaVV0Wad0EWSZYQ==" spinCount="100000" sheet="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1" priority="2" stopIfTrue="1">
      <formula>$H$20="No"</formula>
    </cfRule>
  </conditionalFormatting>
  <conditionalFormatting sqref="D36:E39 A36:C40 A42:C77 D42:E109 C67:E67 C79:E104 A79:C109">
    <cfRule type="expression" dxfId="10" priority="3" stopIfTrue="1">
      <formula>$H$20=FALSE</formula>
    </cfRule>
  </conditionalFormatting>
  <conditionalFormatting sqref="D40:E41">
    <cfRule type="expression" dxfId="9" priority="1" stopIfTrue="1">
      <formula>$H$20=FALSE</formula>
    </cfRule>
  </conditionalFormatting>
  <pageMargins left="0.75" right="0.46" top="0.4" bottom="0.47" header="0.26" footer="0.28999999999999998"/>
  <pageSetup scale="32"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253" customWidth="1"/>
    <col min="2" max="2" width="28.5703125" style="253" customWidth="1"/>
    <col min="3" max="3" width="36.7109375" style="253" customWidth="1"/>
    <col min="4" max="4" width="15" style="253" customWidth="1"/>
    <col min="5" max="5" width="26" style="253" customWidth="1"/>
    <col min="6" max="6" width="9.140625" style="253"/>
    <col min="7" max="7" width="0" style="253" hidden="1" customWidth="1"/>
    <col min="8" max="8" width="10.42578125" style="253" hidden="1" customWidth="1"/>
    <col min="9" max="16384" width="9.140625" style="254"/>
  </cols>
  <sheetData>
    <row r="1" spans="1:9" ht="28.5" customHeight="1">
      <c r="A1" s="250" t="str">
        <f>'Attach 3(JV)'!A1</f>
        <v>Specification No. :NESH/CSM/4905-01</v>
      </c>
      <c r="B1" s="251"/>
      <c r="C1" s="251"/>
      <c r="D1" s="251"/>
      <c r="E1" s="252" t="s">
        <v>464</v>
      </c>
    </row>
    <row r="2" spans="1:9" ht="8.1" customHeight="1"/>
    <row r="3" spans="1:9" ht="122.2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255"/>
      <c r="G3" s="255"/>
      <c r="H3" s="255"/>
    </row>
    <row r="4" spans="1:9" ht="8.1" customHeight="1">
      <c r="A4" s="256"/>
      <c r="H4" s="257"/>
      <c r="I4" s="258"/>
    </row>
    <row r="5" spans="1:9" ht="44.25" customHeight="1">
      <c r="A5" s="921" t="s">
        <v>465</v>
      </c>
      <c r="B5" s="921"/>
      <c r="C5" s="921"/>
      <c r="D5" s="921"/>
      <c r="E5" s="921"/>
      <c r="F5" s="259"/>
      <c r="H5" s="257"/>
      <c r="I5" s="258"/>
    </row>
    <row r="6" spans="1:9" ht="8.1" customHeight="1">
      <c r="A6" s="260"/>
      <c r="H6" s="257"/>
      <c r="I6" s="258"/>
    </row>
    <row r="7" spans="1:9" ht="20.100000000000001" customHeight="1">
      <c r="A7" s="259"/>
      <c r="B7" s="260"/>
      <c r="C7" s="260"/>
      <c r="D7" s="261" t="str">
        <f>'[14]Attach 3(JV)'!E7</f>
        <v>To:</v>
      </c>
      <c r="H7" s="257"/>
      <c r="I7" s="258"/>
    </row>
    <row r="8" spans="1:9" ht="26.25" customHeight="1">
      <c r="A8" s="922" t="str">
        <f>'[14]Attach 3(QR)'!A8:D8</f>
        <v>Bidder's Name and Address:</v>
      </c>
      <c r="B8" s="922"/>
      <c r="C8" s="922"/>
      <c r="D8" s="262" t="str">
        <f>+'Attach 3(JV)'!E8</f>
        <v>Contracts &amp; Materials dept.</v>
      </c>
      <c r="H8" s="257"/>
      <c r="I8" s="258"/>
    </row>
    <row r="9" spans="1:9" ht="26.25" customHeight="1">
      <c r="A9" s="925" t="str">
        <f>'Attach 3(JV)'!A8</f>
        <v/>
      </c>
      <c r="B9" s="925"/>
      <c r="C9" s="363"/>
      <c r="D9" s="262" t="str">
        <f>+'Attach 3(JV)'!E9</f>
        <v>Power Grid Corporation of India Ltd.,</v>
      </c>
      <c r="H9" s="257"/>
      <c r="I9" s="258"/>
    </row>
    <row r="10" spans="1:9" ht="33" customHeight="1">
      <c r="A10" s="263" t="s">
        <v>345</v>
      </c>
      <c r="B10" s="923" t="str">
        <f>'Attach 3(JV)'!B9</f>
        <v/>
      </c>
      <c r="C10" s="923"/>
      <c r="D10" s="262" t="str">
        <f>+'Attach 3(JV)'!E10</f>
        <v>North Eastern Region,</v>
      </c>
      <c r="F10" s="264"/>
      <c r="H10" s="257"/>
      <c r="I10" s="258"/>
    </row>
    <row r="11" spans="1:9" ht="16.5">
      <c r="A11" s="263" t="s">
        <v>346</v>
      </c>
      <c r="B11" s="924" t="str">
        <f>'Attach 3(JV)'!B10</f>
        <v/>
      </c>
      <c r="C11" s="924"/>
      <c r="D11" s="262" t="str">
        <f>+'Attach 3(JV)'!E11</f>
        <v>Dongtieh, Lower Nongrah,</v>
      </c>
      <c r="H11" s="257"/>
      <c r="I11" s="258"/>
    </row>
    <row r="12" spans="1:9">
      <c r="B12" s="924" t="str">
        <f>'Attach 3(JV)'!B11</f>
        <v/>
      </c>
      <c r="C12" s="924"/>
      <c r="D12" s="262" t="str">
        <f>+'Attach 3(JV)'!E12</f>
        <v xml:space="preserve">Lapalang, Shillong – 793 006 (Meghalaya)     </v>
      </c>
    </row>
    <row r="13" spans="1:9" ht="21" customHeight="1">
      <c r="A13" s="260"/>
      <c r="B13" s="924" t="str">
        <f>'Attach 3(JV)'!B12</f>
        <v/>
      </c>
      <c r="C13" s="924"/>
      <c r="D13" s="262"/>
    </row>
    <row r="14" spans="1:9" ht="20.100000000000001" customHeight="1">
      <c r="A14" s="253" t="s">
        <v>340</v>
      </c>
    </row>
    <row r="15" spans="1:9" ht="63" customHeight="1">
      <c r="A15" s="265">
        <v>1</v>
      </c>
      <c r="B15" s="926" t="s">
        <v>466</v>
      </c>
      <c r="C15" s="926"/>
      <c r="D15" s="926"/>
      <c r="E15" s="926"/>
    </row>
    <row r="16" spans="1:9" ht="32.1" customHeight="1">
      <c r="A16" s="927" t="s">
        <v>343</v>
      </c>
      <c r="B16" s="927" t="s">
        <v>359</v>
      </c>
      <c r="C16" s="927" t="s">
        <v>363</v>
      </c>
      <c r="D16" s="929" t="s">
        <v>467</v>
      </c>
      <c r="E16" s="930"/>
    </row>
    <row r="17" spans="1:8" ht="41.25" customHeight="1">
      <c r="A17" s="928"/>
      <c r="B17" s="928"/>
      <c r="C17" s="928"/>
      <c r="D17" s="266" t="s">
        <v>365</v>
      </c>
      <c r="E17" s="266" t="s">
        <v>468</v>
      </c>
    </row>
    <row r="18" spans="1:8" ht="21.75" customHeight="1">
      <c r="A18" s="267">
        <v>1</v>
      </c>
      <c r="B18" s="268"/>
      <c r="C18" s="268"/>
      <c r="D18" s="268"/>
      <c r="E18" s="268"/>
    </row>
    <row r="19" spans="1:8" ht="21.95" customHeight="1">
      <c r="A19" s="269">
        <v>2</v>
      </c>
      <c r="B19" s="270"/>
      <c r="C19" s="270"/>
      <c r="D19" s="270"/>
      <c r="E19" s="270"/>
    </row>
    <row r="20" spans="1:8" ht="21.95" customHeight="1">
      <c r="A20" s="269">
        <v>3</v>
      </c>
      <c r="B20" s="270"/>
      <c r="C20" s="270"/>
      <c r="D20" s="270"/>
      <c r="E20" s="270"/>
    </row>
    <row r="21" spans="1:8" ht="21.95" customHeight="1">
      <c r="A21" s="269">
        <v>4</v>
      </c>
      <c r="B21" s="270"/>
      <c r="C21" s="270"/>
      <c r="D21" s="270"/>
      <c r="E21" s="270"/>
      <c r="F21" s="271"/>
      <c r="G21" s="271"/>
      <c r="H21" s="370" t="b">
        <v>0</v>
      </c>
    </row>
    <row r="22" spans="1:8" ht="24.75" customHeight="1">
      <c r="A22" s="272">
        <v>5</v>
      </c>
      <c r="B22" s="273"/>
      <c r="C22" s="273"/>
      <c r="D22" s="273"/>
      <c r="E22" s="273"/>
      <c r="F22" s="271"/>
      <c r="G22" s="271"/>
      <c r="H22" s="271"/>
    </row>
    <row r="23" spans="1:8" ht="90.75" customHeight="1">
      <c r="A23" s="274">
        <v>2</v>
      </c>
      <c r="B23" s="931" t="s">
        <v>587</v>
      </c>
      <c r="C23" s="931"/>
      <c r="D23" s="931"/>
      <c r="E23" s="931"/>
      <c r="F23" s="271"/>
      <c r="G23" s="271"/>
      <c r="H23" s="271"/>
    </row>
    <row r="24" spans="1:8" ht="18" customHeight="1">
      <c r="A24" s="275"/>
      <c r="B24" s="276"/>
      <c r="C24" s="276"/>
      <c r="D24" s="276"/>
      <c r="E24" s="276"/>
      <c r="F24" s="277"/>
      <c r="G24" s="277"/>
      <c r="H24" s="278"/>
    </row>
    <row r="25" spans="1:8" ht="54.75" hidden="1" customHeight="1">
      <c r="A25" s="932" t="s">
        <v>80</v>
      </c>
      <c r="B25" s="932"/>
      <c r="C25" s="932"/>
      <c r="D25" s="932"/>
      <c r="E25" s="932"/>
      <c r="F25" s="277"/>
      <c r="G25" s="277"/>
      <c r="H25" s="278"/>
    </row>
    <row r="26" spans="1:8" ht="32.1" hidden="1" customHeight="1">
      <c r="A26" s="933" t="s">
        <v>343</v>
      </c>
      <c r="B26" s="933" t="s">
        <v>359</v>
      </c>
      <c r="C26" s="933" t="s">
        <v>102</v>
      </c>
      <c r="D26" s="935" t="s">
        <v>103</v>
      </c>
      <c r="E26" s="936"/>
    </row>
    <row r="27" spans="1:8" ht="22.5" hidden="1" customHeight="1">
      <c r="A27" s="934"/>
      <c r="B27" s="934"/>
      <c r="C27" s="934"/>
      <c r="D27" s="279" t="s">
        <v>104</v>
      </c>
      <c r="E27" s="279" t="s">
        <v>105</v>
      </c>
    </row>
    <row r="28" spans="1:8" ht="21.95" hidden="1" customHeight="1">
      <c r="A28" s="280">
        <v>1</v>
      </c>
      <c r="B28" s="281"/>
      <c r="C28" s="281"/>
      <c r="D28" s="281"/>
      <c r="E28" s="281"/>
    </row>
    <row r="29" spans="1:8" ht="21.95" hidden="1" customHeight="1">
      <c r="A29" s="280">
        <v>2</v>
      </c>
      <c r="B29" s="281"/>
      <c r="C29" s="281"/>
      <c r="D29" s="281"/>
      <c r="E29" s="281"/>
    </row>
    <row r="30" spans="1:8" ht="37.5" hidden="1" customHeight="1">
      <c r="A30" s="280">
        <v>3</v>
      </c>
      <c r="B30" s="281"/>
      <c r="C30" s="281"/>
      <c r="D30" s="281"/>
      <c r="E30" s="281"/>
    </row>
    <row r="31" spans="1:8" ht="15.95" customHeight="1"/>
    <row r="32" spans="1:8" ht="15.95" customHeight="1">
      <c r="C32" s="282"/>
    </row>
    <row r="33" spans="1:9" ht="15.95" customHeight="1">
      <c r="A33" s="283" t="s">
        <v>7</v>
      </c>
      <c r="B33" s="296" t="str">
        <f>'Attach 3(JV)'!B24</f>
        <v>--</v>
      </c>
      <c r="C33" s="282" t="s">
        <v>5</v>
      </c>
      <c r="D33" s="937" t="str">
        <f>'Attach 3(JV)'!E24</f>
        <v/>
      </c>
      <c r="E33" s="937"/>
    </row>
    <row r="34" spans="1:9" ht="15.95" customHeight="1">
      <c r="A34" s="283" t="s">
        <v>8</v>
      </c>
      <c r="B34" s="297" t="str">
        <f>'Attach 3(JV)'!B25</f>
        <v/>
      </c>
      <c r="C34" s="282" t="s">
        <v>6</v>
      </c>
      <c r="D34" s="937" t="str">
        <f>'Attach 3(JV)'!E25</f>
        <v/>
      </c>
      <c r="E34" s="937"/>
    </row>
    <row r="35" spans="1:9" s="253" customFormat="1" ht="15.75" customHeight="1">
      <c r="A35" s="254"/>
      <c r="B35" s="254"/>
      <c r="C35" s="282"/>
      <c r="D35" s="254"/>
      <c r="E35" s="254"/>
      <c r="I35" s="254"/>
    </row>
    <row r="36" spans="1:9" s="253" customFormat="1" ht="19.5" customHeight="1">
      <c r="A36" s="287" t="str">
        <f>A1</f>
        <v>Specification No. :NESH/CSM/4905-01</v>
      </c>
      <c r="B36" s="288"/>
      <c r="C36" s="288"/>
      <c r="D36" s="288"/>
      <c r="E36" s="289" t="str">
        <f>E1</f>
        <v>Attachment-5A</v>
      </c>
      <c r="I36" s="254"/>
    </row>
    <row r="37" spans="1:9" s="253" customFormat="1" ht="18" customHeight="1">
      <c r="A37" s="285"/>
      <c r="I37" s="254"/>
    </row>
    <row r="38" spans="1:9" s="253" customFormat="1" ht="30" customHeight="1">
      <c r="A38" s="938" t="s">
        <v>361</v>
      </c>
      <c r="B38" s="938"/>
      <c r="C38" s="938"/>
      <c r="D38" s="938"/>
      <c r="E38" s="938"/>
      <c r="I38" s="254"/>
    </row>
    <row r="39" spans="1:9" s="253" customFormat="1" ht="18" customHeight="1">
      <c r="I39" s="254"/>
    </row>
    <row r="40" spans="1:9" s="253" customFormat="1" ht="36" customHeight="1">
      <c r="A40" s="939" t="s">
        <v>343</v>
      </c>
      <c r="B40" s="941" t="s">
        <v>359</v>
      </c>
      <c r="C40" s="933" t="s">
        <v>363</v>
      </c>
      <c r="D40" s="942" t="s">
        <v>467</v>
      </c>
      <c r="E40" s="943"/>
      <c r="I40" s="254"/>
    </row>
    <row r="41" spans="1:9" s="253" customFormat="1" ht="36" customHeight="1">
      <c r="A41" s="940"/>
      <c r="B41" s="934"/>
      <c r="C41" s="934"/>
      <c r="D41" s="279" t="s">
        <v>365</v>
      </c>
      <c r="E41" s="279" t="s">
        <v>469</v>
      </c>
      <c r="I41" s="254"/>
    </row>
    <row r="42" spans="1:9" s="253" customFormat="1" ht="18" customHeight="1">
      <c r="A42" s="290"/>
      <c r="B42" s="291"/>
      <c r="C42" s="290"/>
      <c r="D42" s="290"/>
      <c r="E42" s="290"/>
      <c r="I42" s="254"/>
    </row>
    <row r="43" spans="1:9" s="253" customFormat="1" ht="18" customHeight="1">
      <c r="A43" s="292"/>
      <c r="B43" s="293"/>
      <c r="C43" s="292"/>
      <c r="D43" s="292"/>
      <c r="E43" s="292"/>
      <c r="I43" s="254"/>
    </row>
    <row r="44" spans="1:9" s="253" customFormat="1" ht="18" customHeight="1">
      <c r="A44" s="292"/>
      <c r="B44" s="293"/>
      <c r="C44" s="292"/>
      <c r="D44" s="292"/>
      <c r="E44" s="292"/>
      <c r="I44" s="254"/>
    </row>
    <row r="45" spans="1:9" s="253" customFormat="1" ht="18" customHeight="1">
      <c r="A45" s="292"/>
      <c r="B45" s="293"/>
      <c r="C45" s="292"/>
      <c r="D45" s="292"/>
      <c r="E45" s="292"/>
      <c r="I45" s="254"/>
    </row>
    <row r="46" spans="1:9" s="253" customFormat="1" ht="18" customHeight="1">
      <c r="A46" s="292"/>
      <c r="B46" s="293"/>
      <c r="C46" s="292"/>
      <c r="D46" s="292"/>
      <c r="E46" s="292"/>
      <c r="I46" s="254"/>
    </row>
    <row r="47" spans="1:9" s="253" customFormat="1" ht="18" customHeight="1">
      <c r="A47" s="292"/>
      <c r="B47" s="293"/>
      <c r="C47" s="292"/>
      <c r="D47" s="292"/>
      <c r="E47" s="292"/>
      <c r="I47" s="254"/>
    </row>
    <row r="48" spans="1:9" s="253" customFormat="1" ht="18" customHeight="1">
      <c r="A48" s="292"/>
      <c r="B48" s="293"/>
      <c r="C48" s="292"/>
      <c r="D48" s="292"/>
      <c r="E48" s="292"/>
      <c r="I48" s="254"/>
    </row>
    <row r="49" spans="1:9" s="253" customFormat="1" ht="18" customHeight="1">
      <c r="A49" s="292"/>
      <c r="B49" s="293"/>
      <c r="C49" s="292"/>
      <c r="D49" s="292"/>
      <c r="E49" s="292"/>
      <c r="I49" s="254"/>
    </row>
    <row r="50" spans="1:9" s="253" customFormat="1" ht="18" customHeight="1">
      <c r="A50" s="292"/>
      <c r="B50" s="293"/>
      <c r="C50" s="292"/>
      <c r="D50" s="292"/>
      <c r="E50" s="292"/>
      <c r="I50" s="254"/>
    </row>
    <row r="51" spans="1:9" s="253" customFormat="1" ht="18" customHeight="1">
      <c r="A51" s="292"/>
      <c r="B51" s="293"/>
      <c r="C51" s="292"/>
      <c r="D51" s="292"/>
      <c r="E51" s="292"/>
      <c r="I51" s="254"/>
    </row>
    <row r="52" spans="1:9" s="253" customFormat="1" ht="18" customHeight="1">
      <c r="A52" s="292"/>
      <c r="B52" s="293"/>
      <c r="C52" s="292"/>
      <c r="D52" s="292"/>
      <c r="E52" s="292"/>
      <c r="I52" s="254"/>
    </row>
    <row r="53" spans="1:9" s="253" customFormat="1" ht="18" customHeight="1">
      <c r="A53" s="292"/>
      <c r="B53" s="293"/>
      <c r="C53" s="292"/>
      <c r="D53" s="292"/>
      <c r="E53" s="292"/>
      <c r="I53" s="254"/>
    </row>
    <row r="54" spans="1:9" s="253" customFormat="1" ht="18" customHeight="1">
      <c r="A54" s="292"/>
      <c r="B54" s="293"/>
      <c r="C54" s="292"/>
      <c r="D54" s="292"/>
      <c r="E54" s="292"/>
      <c r="I54" s="254"/>
    </row>
    <row r="55" spans="1:9" s="253" customFormat="1" ht="18" customHeight="1">
      <c r="A55" s="292"/>
      <c r="B55" s="293"/>
      <c r="C55" s="292"/>
      <c r="D55" s="292"/>
      <c r="E55" s="292"/>
      <c r="I55" s="254"/>
    </row>
    <row r="56" spans="1:9" s="253" customFormat="1" ht="18" customHeight="1">
      <c r="A56" s="292"/>
      <c r="B56" s="293"/>
      <c r="C56" s="292"/>
      <c r="D56" s="292"/>
      <c r="E56" s="292"/>
      <c r="I56" s="254"/>
    </row>
    <row r="57" spans="1:9" s="253" customFormat="1" ht="18" customHeight="1">
      <c r="A57" s="292"/>
      <c r="B57" s="293"/>
      <c r="C57" s="292"/>
      <c r="D57" s="292"/>
      <c r="E57" s="292"/>
      <c r="I57" s="254"/>
    </row>
    <row r="58" spans="1:9" s="253" customFormat="1" ht="18" customHeight="1">
      <c r="A58" s="292"/>
      <c r="B58" s="293"/>
      <c r="C58" s="292"/>
      <c r="D58" s="292"/>
      <c r="E58" s="292"/>
      <c r="I58" s="254"/>
    </row>
    <row r="59" spans="1:9" s="253" customFormat="1" ht="18" customHeight="1">
      <c r="A59" s="292"/>
      <c r="B59" s="293"/>
      <c r="C59" s="292"/>
      <c r="D59" s="292"/>
      <c r="E59" s="292"/>
      <c r="I59" s="254"/>
    </row>
    <row r="60" spans="1:9" s="253" customFormat="1" ht="18" customHeight="1">
      <c r="A60" s="292"/>
      <c r="B60" s="293"/>
      <c r="C60" s="292"/>
      <c r="D60" s="292"/>
      <c r="E60" s="292"/>
      <c r="I60" s="254"/>
    </row>
    <row r="61" spans="1:9" s="253" customFormat="1" ht="18" customHeight="1">
      <c r="A61" s="292"/>
      <c r="B61" s="293"/>
      <c r="C61" s="292"/>
      <c r="D61" s="292"/>
      <c r="E61" s="292"/>
      <c r="I61" s="254"/>
    </row>
    <row r="62" spans="1:9" s="253" customFormat="1" ht="18" customHeight="1">
      <c r="A62" s="292"/>
      <c r="B62" s="293"/>
      <c r="C62" s="292"/>
      <c r="D62" s="292"/>
      <c r="E62" s="292"/>
      <c r="I62" s="254"/>
    </row>
    <row r="63" spans="1:9" s="253" customFormat="1" ht="18" customHeight="1">
      <c r="A63" s="292"/>
      <c r="B63" s="293"/>
      <c r="C63" s="292"/>
      <c r="D63" s="292"/>
      <c r="E63" s="292"/>
      <c r="I63" s="254"/>
    </row>
    <row r="64" spans="1:9" s="253" customFormat="1" ht="18" customHeight="1">
      <c r="A64" s="292"/>
      <c r="B64" s="293"/>
      <c r="C64" s="292"/>
      <c r="D64" s="292"/>
      <c r="E64" s="292"/>
      <c r="I64" s="254"/>
    </row>
    <row r="65" spans="1:9" s="253" customFormat="1" ht="18" customHeight="1">
      <c r="A65" s="292"/>
      <c r="B65" s="293"/>
      <c r="C65" s="292"/>
      <c r="D65" s="292"/>
      <c r="E65" s="292"/>
      <c r="I65" s="254"/>
    </row>
    <row r="66" spans="1:9" s="253" customFormat="1" ht="18" customHeight="1">
      <c r="A66" s="292"/>
      <c r="B66" s="293"/>
      <c r="C66" s="292"/>
      <c r="D66" s="292"/>
      <c r="E66" s="292"/>
      <c r="I66" s="254"/>
    </row>
    <row r="67" spans="1:9" s="253" customFormat="1" ht="18" customHeight="1">
      <c r="A67" s="292"/>
      <c r="B67" s="293"/>
      <c r="C67" s="292"/>
      <c r="D67" s="292"/>
      <c r="E67" s="292"/>
      <c r="I67" s="254"/>
    </row>
    <row r="68" spans="1:9" s="253" customFormat="1" ht="18" customHeight="1">
      <c r="A68" s="294"/>
      <c r="B68" s="295"/>
      <c r="C68" s="294"/>
      <c r="D68" s="294"/>
      <c r="E68" s="294"/>
      <c r="I68" s="254"/>
    </row>
    <row r="69" spans="1:9" s="253" customFormat="1" ht="18" customHeight="1">
      <c r="I69" s="254"/>
    </row>
    <row r="70" spans="1:9" s="253" customFormat="1" ht="24" customHeight="1">
      <c r="C70" s="282"/>
      <c r="I70" s="254"/>
    </row>
    <row r="71" spans="1:9" s="253" customFormat="1" ht="24" customHeight="1">
      <c r="A71" s="283" t="s">
        <v>7</v>
      </c>
      <c r="B71" s="284" t="str">
        <f>B33</f>
        <v>--</v>
      </c>
      <c r="C71" s="282" t="s">
        <v>5</v>
      </c>
      <c r="D71" s="286" t="str">
        <f>D33</f>
        <v/>
      </c>
      <c r="I71" s="254"/>
    </row>
    <row r="72" spans="1:9" s="253" customFormat="1" ht="24" customHeight="1">
      <c r="A72" s="283" t="s">
        <v>8</v>
      </c>
      <c r="B72" s="284" t="str">
        <f>B34</f>
        <v/>
      </c>
      <c r="C72" s="282" t="s">
        <v>6</v>
      </c>
      <c r="D72" s="286" t="str">
        <f>D34</f>
        <v/>
      </c>
      <c r="I72" s="254"/>
    </row>
    <row r="73" spans="1:9" s="253" customFormat="1" ht="24" customHeight="1">
      <c r="A73" s="283"/>
      <c r="B73" s="296"/>
      <c r="C73" s="282"/>
      <c r="D73" s="297"/>
      <c r="I73" s="254"/>
    </row>
    <row r="74" spans="1:9" s="253" customFormat="1" ht="33" customHeight="1">
      <c r="D74" s="282"/>
      <c r="I74" s="254"/>
    </row>
  </sheetData>
  <sheetProtection algorithmName="SHA-512" hashValue="qLTiw5q7tcZg2KKVLLg9EIIAFi1++UkekYuYgQptQSjbxKiVweH4HqmG+ZXzP1x6UYck1QrVndk82GQ22gC08Q==" saltValue="wVC3yBexT8JDmCy9GgLRCQ=="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8" priority="3" stopIfTrue="1">
      <formula>$H$21=FALSE</formula>
    </cfRule>
  </conditionalFormatting>
  <conditionalFormatting sqref="A40:E41">
    <cfRule type="expression" dxfId="7" priority="4" stopIfTrue="1">
      <formula>$H$21=FALSE</formula>
    </cfRule>
  </conditionalFormatting>
  <conditionalFormatting sqref="A74:E74">
    <cfRule type="expression" dxfId="6" priority="2" stopIfTrue="1">
      <formula>$H$21="No"</formula>
    </cfRule>
  </conditionalFormatting>
  <conditionalFormatting sqref="F40:IV41">
    <cfRule type="expression" dxfId="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80" zoomScaleSheetLayoutView="80" workbookViewId="0">
      <selection activeCell="E17" sqref="E17"/>
    </sheetView>
  </sheetViews>
  <sheetFormatPr defaultColWidth="9.140625" defaultRowHeight="16.5"/>
  <cols>
    <col min="1" max="1" width="12.140625" style="28" customWidth="1"/>
    <col min="2" max="2" width="20.5703125" style="28" customWidth="1"/>
    <col min="3" max="3" width="11.42578125" style="28" customWidth="1"/>
    <col min="4" max="4" width="19.42578125" style="28" customWidth="1"/>
    <col min="5" max="5" width="49.42578125" style="28" customWidth="1"/>
    <col min="6" max="7" width="9.140625" style="23"/>
    <col min="8" max="8" width="0" style="23" hidden="1" customWidth="1"/>
    <col min="9" max="16384" width="9.140625" style="24"/>
  </cols>
  <sheetData>
    <row r="1" spans="1:26" ht="23.25" customHeight="1">
      <c r="A1" s="723" t="str">
        <f>'Attach 3(JV)'!A1</f>
        <v>Specification No. :NESH/CSM/4905-01</v>
      </c>
      <c r="B1" s="723"/>
      <c r="C1" s="723"/>
      <c r="D1" s="723"/>
      <c r="E1" s="242" t="str">
        <f>"Attachment-6 " &amp; 'Attach 3(JV)'!AT1</f>
        <v xml:space="preserve">Attachment-6 </v>
      </c>
      <c r="Z1" s="111"/>
    </row>
    <row r="2" spans="1:26" ht="3.75" customHeight="1">
      <c r="Z2" s="111"/>
    </row>
    <row r="3" spans="1:26" ht="123.7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25"/>
      <c r="G3" s="26"/>
      <c r="H3" s="25"/>
    </row>
    <row r="4" spans="1:26" ht="6.75" customHeight="1">
      <c r="A4" s="27"/>
      <c r="H4" s="29"/>
      <c r="I4" s="11"/>
    </row>
    <row r="5" spans="1:26" ht="20.100000000000001" customHeight="1">
      <c r="A5" s="685" t="s">
        <v>47</v>
      </c>
      <c r="B5" s="685"/>
      <c r="C5" s="685"/>
      <c r="D5" s="685"/>
      <c r="E5" s="685"/>
      <c r="F5" s="30"/>
      <c r="H5" s="29"/>
      <c r="I5" s="11"/>
    </row>
    <row r="6" spans="1:26" ht="10.5" customHeight="1">
      <c r="A6" s="31"/>
      <c r="H6" s="29"/>
      <c r="I6" s="11"/>
    </row>
    <row r="7" spans="1:26" ht="20.100000000000001" customHeight="1">
      <c r="A7" s="32" t="str">
        <f>'Attach 3(JV)'!A7</f>
        <v>Bidder’s Name and Address (Sole Bidder) :</v>
      </c>
      <c r="E7" s="15" t="str">
        <f>'Attach 3(JV)'!E7</f>
        <v>To:</v>
      </c>
      <c r="H7" s="29"/>
      <c r="I7" s="11"/>
    </row>
    <row r="8" spans="1:26" ht="36" customHeight="1">
      <c r="A8" s="717" t="str">
        <f>'Attach 3(JV)'!A8</f>
        <v/>
      </c>
      <c r="B8" s="717"/>
      <c r="C8" s="717"/>
      <c r="D8" s="717"/>
      <c r="E8" s="12" t="str">
        <f>'Attach 3(JV)'!E8</f>
        <v>Contracts &amp; Materials dept.</v>
      </c>
      <c r="H8" s="29"/>
      <c r="I8" s="11"/>
    </row>
    <row r="9" spans="1:26" ht="20.100000000000001" customHeight="1">
      <c r="A9" s="13" t="s">
        <v>345</v>
      </c>
      <c r="B9" s="720" t="str">
        <f>'Attach 3(JV)'!B9</f>
        <v/>
      </c>
      <c r="C9" s="720"/>
      <c r="D9" s="720"/>
      <c r="E9" s="12" t="str">
        <f>'Attach 3(JV)'!E9</f>
        <v>Power Grid Corporation of India Ltd.,</v>
      </c>
      <c r="H9" s="29"/>
      <c r="I9" s="11"/>
    </row>
    <row r="10" spans="1:26" ht="20.100000000000001" customHeight="1">
      <c r="A10" s="13" t="s">
        <v>346</v>
      </c>
      <c r="B10" s="720" t="str">
        <f>'Attach 3(JV)'!B10</f>
        <v/>
      </c>
      <c r="C10" s="720"/>
      <c r="D10" s="720"/>
      <c r="E10" s="12" t="str">
        <f>'Attach 3(JV)'!E10</f>
        <v>North Eastern Region,</v>
      </c>
      <c r="H10" s="29"/>
      <c r="I10" s="11"/>
    </row>
    <row r="11" spans="1:26" ht="20.100000000000001" customHeight="1">
      <c r="B11" s="720" t="str">
        <f>'Attach 3(JV)'!B11</f>
        <v/>
      </c>
      <c r="C11" s="720"/>
      <c r="D11" s="720"/>
      <c r="E11" s="12" t="str">
        <f>'Attach 3(JV)'!E11</f>
        <v>Dongtieh, Lower Nongrah,</v>
      </c>
    </row>
    <row r="12" spans="1:26" ht="17.25" customHeight="1">
      <c r="A12" s="31"/>
      <c r="B12" s="720" t="str">
        <f>'Attach 3(JV)'!B12</f>
        <v/>
      </c>
      <c r="C12" s="720"/>
      <c r="D12" s="720"/>
      <c r="E12" s="12" t="str">
        <f>'Attach 3(JV)'!E12</f>
        <v xml:space="preserve">Lapalang, Shillong – 793 006 (Meghalaya)     </v>
      </c>
    </row>
    <row r="13" spans="1:26" ht="21" customHeight="1">
      <c r="A13" s="28" t="s">
        <v>340</v>
      </c>
      <c r="B13" s="75"/>
      <c r="C13" s="75"/>
      <c r="D13" s="75"/>
    </row>
    <row r="14" spans="1:26" ht="45" customHeight="1">
      <c r="A14" s="626" t="s">
        <v>48</v>
      </c>
      <c r="B14" s="626"/>
      <c r="C14" s="626"/>
      <c r="D14" s="626"/>
      <c r="E14" s="626"/>
      <c r="F14" s="33"/>
      <c r="G14" s="33"/>
      <c r="H14" s="33"/>
    </row>
    <row r="15" spans="1:26" ht="12" customHeight="1">
      <c r="A15" s="31"/>
      <c r="B15" s="31"/>
      <c r="C15" s="31"/>
      <c r="D15" s="31"/>
      <c r="E15" s="31"/>
      <c r="F15" s="33"/>
      <c r="G15" s="33"/>
      <c r="H15" s="33"/>
    </row>
    <row r="16" spans="1:26" ht="42" customHeight="1">
      <c r="A16" s="42" t="s">
        <v>343</v>
      </c>
      <c r="B16" s="42" t="s">
        <v>49</v>
      </c>
      <c r="C16" s="946" t="s">
        <v>50</v>
      </c>
      <c r="D16" s="946"/>
      <c r="E16" s="42" t="s">
        <v>51</v>
      </c>
      <c r="F16" s="33"/>
      <c r="G16" s="33"/>
      <c r="H16" s="33"/>
    </row>
    <row r="17" spans="1:8" ht="21" customHeight="1">
      <c r="A17" s="193"/>
      <c r="B17" s="193"/>
      <c r="C17" s="944"/>
      <c r="D17" s="945"/>
      <c r="E17" s="193"/>
      <c r="F17" s="33"/>
      <c r="G17" s="33"/>
      <c r="H17" s="33"/>
    </row>
    <row r="18" spans="1:8" ht="21" customHeight="1">
      <c r="A18" s="193"/>
      <c r="B18" s="193"/>
      <c r="C18" s="944"/>
      <c r="D18" s="945"/>
      <c r="E18" s="193"/>
      <c r="F18" s="33"/>
      <c r="G18" s="33"/>
      <c r="H18" s="33"/>
    </row>
    <row r="19" spans="1:8" ht="21" customHeight="1">
      <c r="A19" s="193"/>
      <c r="B19" s="193"/>
      <c r="C19" s="947"/>
      <c r="D19" s="947"/>
      <c r="E19" s="193"/>
      <c r="F19" s="33"/>
      <c r="G19" s="33"/>
      <c r="H19" s="33"/>
    </row>
    <row r="20" spans="1:8" ht="21" customHeight="1">
      <c r="A20" s="193"/>
      <c r="B20" s="193"/>
      <c r="C20" s="947"/>
      <c r="D20" s="947"/>
      <c r="E20" s="193"/>
      <c r="F20" s="158"/>
      <c r="G20" s="158"/>
      <c r="H20" s="156" t="b">
        <v>0</v>
      </c>
    </row>
    <row r="21" spans="1:8" ht="21" customHeight="1">
      <c r="A21" s="193"/>
      <c r="B21" s="193"/>
      <c r="C21" s="947"/>
      <c r="D21" s="947"/>
      <c r="E21" s="193"/>
      <c r="F21" s="158"/>
      <c r="G21" s="158"/>
      <c r="H21" s="155"/>
    </row>
    <row r="22" spans="1:8" ht="16.5" customHeight="1">
      <c r="D22" s="31"/>
      <c r="E22" s="31"/>
      <c r="F22" s="33"/>
      <c r="G22" s="33"/>
      <c r="H22" s="33"/>
    </row>
    <row r="23" spans="1:8" s="23" customFormat="1" ht="51.75" customHeight="1">
      <c r="A23" s="902" t="s">
        <v>52</v>
      </c>
      <c r="B23" s="902"/>
      <c r="C23" s="902"/>
      <c r="D23" s="902"/>
      <c r="E23" s="902"/>
      <c r="F23" s="33"/>
      <c r="G23" s="33"/>
      <c r="H23" s="33"/>
    </row>
    <row r="24" spans="1:8" s="23" customFormat="1" ht="96.75" customHeight="1">
      <c r="A24" s="902" t="s">
        <v>53</v>
      </c>
      <c r="B24" s="902"/>
      <c r="C24" s="902"/>
      <c r="D24" s="902"/>
      <c r="E24" s="902"/>
      <c r="F24" s="33"/>
      <c r="G24" s="33"/>
      <c r="H24" s="33"/>
    </row>
    <row r="25" spans="1:8" s="23" customFormat="1" ht="24" customHeight="1">
      <c r="A25" s="152"/>
      <c r="B25" s="152"/>
      <c r="C25" s="152"/>
      <c r="D25" s="36"/>
      <c r="E25" s="152"/>
      <c r="F25" s="33"/>
      <c r="G25" s="33"/>
      <c r="H25" s="33"/>
    </row>
    <row r="26" spans="1:8" ht="24" customHeight="1">
      <c r="A26" s="35" t="s">
        <v>7</v>
      </c>
      <c r="B26" s="57" t="str">
        <f>'Attach 3(JV)'!B24</f>
        <v>--</v>
      </c>
      <c r="C26" s="39"/>
      <c r="D26" s="36" t="s">
        <v>5</v>
      </c>
      <c r="E26" s="184" t="str">
        <f>'Attach 3(JV)'!E24</f>
        <v/>
      </c>
    </row>
    <row r="27" spans="1:8" ht="24" customHeight="1">
      <c r="A27" s="35" t="s">
        <v>8</v>
      </c>
      <c r="B27" s="184" t="str">
        <f>'Attach 3(JV)'!B25</f>
        <v/>
      </c>
      <c r="C27" s="39"/>
      <c r="D27" s="36" t="s">
        <v>6</v>
      </c>
      <c r="E27" s="184" t="str">
        <f>'Attach 3(JV)'!E25</f>
        <v/>
      </c>
    </row>
    <row r="28" spans="1:8" ht="24" customHeight="1">
      <c r="D28" s="36"/>
    </row>
    <row r="29" spans="1:8" ht="24" customHeight="1">
      <c r="D29" s="36"/>
    </row>
    <row r="30" spans="1:8" s="47" customFormat="1" ht="32.25" customHeight="1">
      <c r="A30" s="32" t="str">
        <f>A1</f>
        <v>Specification No. :NESH/CSM/4905-01</v>
      </c>
      <c r="B30" s="32"/>
      <c r="C30" s="32"/>
      <c r="D30" s="32"/>
      <c r="E30" s="54" t="str">
        <f>"Annexure I to" &amp; E1</f>
        <v xml:space="preserve">Annexure I toAttachment-6 </v>
      </c>
      <c r="F30" s="46"/>
      <c r="G30" s="46"/>
      <c r="H30" s="46"/>
    </row>
    <row r="31" spans="1:8" ht="15.75" customHeight="1">
      <c r="A31" s="948"/>
      <c r="B31" s="948"/>
      <c r="C31" s="948"/>
      <c r="D31" s="948"/>
      <c r="E31" s="948"/>
    </row>
    <row r="32" spans="1:8" ht="20.100000000000001" customHeight="1">
      <c r="A32" s="721" t="str">
        <f>A5</f>
        <v>(Alternative, Deviations and Exceptions to the Provisions)</v>
      </c>
      <c r="B32" s="721"/>
      <c r="C32" s="721"/>
      <c r="D32" s="721"/>
      <c r="E32" s="721"/>
    </row>
    <row r="33" spans="1:5" ht="20.100000000000001" customHeight="1">
      <c r="A33" s="721" t="s">
        <v>178</v>
      </c>
      <c r="B33" s="721"/>
      <c r="C33" s="721"/>
      <c r="D33" s="721"/>
      <c r="E33" s="721"/>
    </row>
    <row r="34" spans="1:5" ht="20.100000000000001" customHeight="1"/>
    <row r="35" spans="1:5" ht="42" customHeight="1">
      <c r="A35" s="42" t="s">
        <v>343</v>
      </c>
      <c r="B35" s="42" t="s">
        <v>49</v>
      </c>
      <c r="C35" s="946" t="s">
        <v>50</v>
      </c>
      <c r="D35" s="946"/>
      <c r="E35" s="42" t="s">
        <v>51</v>
      </c>
    </row>
    <row r="36" spans="1:5" ht="39.950000000000003" customHeight="1">
      <c r="A36" s="193"/>
      <c r="B36" s="193"/>
      <c r="C36" s="944"/>
      <c r="D36" s="945"/>
      <c r="E36" s="193"/>
    </row>
    <row r="37" spans="1:5" ht="39.950000000000003" customHeight="1">
      <c r="A37" s="193"/>
      <c r="B37" s="193"/>
      <c r="C37" s="944"/>
      <c r="D37" s="945"/>
      <c r="E37" s="193"/>
    </row>
    <row r="38" spans="1:5" ht="39.950000000000003" customHeight="1">
      <c r="A38" s="193"/>
      <c r="B38" s="193"/>
      <c r="C38" s="944"/>
      <c r="D38" s="945"/>
      <c r="E38" s="193"/>
    </row>
    <row r="39" spans="1:5" ht="39.950000000000003" customHeight="1">
      <c r="A39" s="193"/>
      <c r="B39" s="193"/>
      <c r="C39" s="944"/>
      <c r="D39" s="945"/>
      <c r="E39" s="193"/>
    </row>
    <row r="40" spans="1:5" ht="39.950000000000003" customHeight="1">
      <c r="A40" s="193"/>
      <c r="B40" s="193"/>
      <c r="C40" s="944"/>
      <c r="D40" s="945"/>
      <c r="E40" s="193"/>
    </row>
    <row r="41" spans="1:5" ht="39.950000000000003" customHeight="1">
      <c r="A41" s="193"/>
      <c r="B41" s="193"/>
      <c r="C41" s="944"/>
      <c r="D41" s="945"/>
      <c r="E41" s="193"/>
    </row>
    <row r="42" spans="1:5" ht="39.950000000000003" customHeight="1">
      <c r="A42" s="193"/>
      <c r="B42" s="193"/>
      <c r="C42" s="944"/>
      <c r="D42" s="945"/>
      <c r="E42" s="193"/>
    </row>
    <row r="43" spans="1:5" ht="39.950000000000003" customHeight="1">
      <c r="A43" s="193"/>
      <c r="B43" s="193"/>
      <c r="C43" s="944"/>
      <c r="D43" s="945"/>
      <c r="E43" s="193"/>
    </row>
    <row r="44" spans="1:5" ht="39.950000000000003" customHeight="1">
      <c r="A44" s="193"/>
      <c r="B44" s="193"/>
      <c r="C44" s="944"/>
      <c r="D44" s="945"/>
      <c r="E44" s="193"/>
    </row>
    <row r="45" spans="1:5" ht="39.950000000000003" customHeight="1">
      <c r="A45" s="193"/>
      <c r="B45" s="193"/>
      <c r="C45" s="944"/>
      <c r="D45" s="945"/>
      <c r="E45" s="193"/>
    </row>
    <row r="46" spans="1:5" ht="20.100000000000001" customHeight="1"/>
    <row r="47" spans="1:5" ht="25.5" customHeight="1"/>
    <row r="48" spans="1:5" ht="25.5" customHeight="1">
      <c r="A48" s="24"/>
      <c r="B48" s="24"/>
      <c r="C48" s="24"/>
      <c r="D48" s="36"/>
      <c r="E48" s="24"/>
    </row>
    <row r="49" spans="1:5" ht="25.5" customHeight="1">
      <c r="A49" s="35" t="s">
        <v>7</v>
      </c>
      <c r="B49" s="57" t="str">
        <f>B26</f>
        <v>--</v>
      </c>
      <c r="C49" s="39"/>
      <c r="D49" s="36" t="s">
        <v>5</v>
      </c>
      <c r="E49" s="184" t="str">
        <f>E26</f>
        <v/>
      </c>
    </row>
    <row r="50" spans="1:5" ht="25.5" customHeight="1">
      <c r="A50" s="35" t="s">
        <v>8</v>
      </c>
      <c r="B50" s="189" t="str">
        <f>B27</f>
        <v/>
      </c>
      <c r="C50" s="39"/>
      <c r="D50" s="36" t="s">
        <v>6</v>
      </c>
      <c r="E50" s="184" t="str">
        <f>E27</f>
        <v/>
      </c>
    </row>
    <row r="51" spans="1:5" ht="25.5" customHeight="1">
      <c r="D51" s="36"/>
    </row>
  </sheetData>
  <sheetProtection algorithmName="SHA-512" hashValue="OZddHNcucDp1gZB5Ra6aNOzgatBP1cgfsWsXyXrpUsWn1miCiFmYEGtq/tHdvhaNXxD9FTWLdi/SVfHdBVBRlQ==" saltValue="mn8s5daRN55VHQXqRi3CO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4" priority="1" stopIfTrue="1">
      <formula>$H$20=FALSE</formula>
    </cfRule>
  </conditionalFormatting>
  <conditionalFormatting sqref="A31:E51">
    <cfRule type="expression" dxfId="3" priority="3" stopIfTrue="1">
      <formula>$H$20=FALSE</formula>
    </cfRule>
  </conditionalFormatting>
  <conditionalFormatting sqref="A52:E52">
    <cfRule type="expression" dxfId="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28"/>
  <sheetViews>
    <sheetView showGridLines="0" view="pageBreakPreview" zoomScaleSheetLayoutView="100" workbookViewId="0">
      <selection activeCell="E17" sqref="E17"/>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9.42578125" style="28" customWidth="1"/>
    <col min="6" max="8" width="9.140625" style="23"/>
    <col min="9" max="16384" width="9.140625" style="24"/>
  </cols>
  <sheetData>
    <row r="1" spans="1:9" ht="21.75" customHeight="1">
      <c r="A1" s="723" t="str">
        <f>'Attach 3(JV)'!A1</f>
        <v>Specification No. :NESH/CSM/4905-01</v>
      </c>
      <c r="B1" s="723"/>
      <c r="C1" s="723"/>
      <c r="D1" s="723"/>
      <c r="E1" s="243" t="str">
        <f>"Attachment-7 " &amp; 'Attach 3(JV)'!AT1</f>
        <v xml:space="preserve">Attachment-7 </v>
      </c>
    </row>
    <row r="2" spans="1:9">
      <c r="E2" s="183"/>
    </row>
    <row r="3" spans="1:9" ht="105" customHeight="1">
      <c r="A3" s="634"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635"/>
      <c r="C3" s="635"/>
      <c r="D3" s="635"/>
      <c r="E3" s="635"/>
      <c r="F3" s="25"/>
      <c r="G3" s="26"/>
      <c r="H3" s="25"/>
    </row>
    <row r="4" spans="1:9" ht="20.100000000000001" customHeight="1">
      <c r="A4" s="27"/>
      <c r="H4" s="29"/>
      <c r="I4" s="11"/>
    </row>
    <row r="5" spans="1:9" ht="20.100000000000001" customHeight="1">
      <c r="A5" s="685" t="s">
        <v>181</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03" t="str">
        <f>'Attach 3(JV)'!E8</f>
        <v>Contracts &amp; Materials dept.</v>
      </c>
      <c r="H8" s="29"/>
      <c r="I8" s="11"/>
    </row>
    <row r="9" spans="1:9" ht="20.100000000000001" customHeight="1">
      <c r="A9" s="13" t="s">
        <v>345</v>
      </c>
      <c r="B9" s="720" t="str">
        <f>'Attach 3(JV)'!B9</f>
        <v/>
      </c>
      <c r="C9" s="720"/>
      <c r="D9" s="720"/>
      <c r="E9" s="103" t="str">
        <f>'Attach 3(JV)'!E9</f>
        <v>Power Grid Corporation of India Ltd.,</v>
      </c>
      <c r="H9" s="29"/>
      <c r="I9" s="11"/>
    </row>
    <row r="10" spans="1:9" ht="20.100000000000001" customHeight="1">
      <c r="A10" s="13" t="s">
        <v>346</v>
      </c>
      <c r="B10" s="720" t="str">
        <f>'Attach 3(JV)'!B10</f>
        <v/>
      </c>
      <c r="C10" s="720"/>
      <c r="D10" s="720"/>
      <c r="E10" s="103" t="str">
        <f>'Attach 3(JV)'!E10</f>
        <v>North Eastern Region,</v>
      </c>
      <c r="H10" s="29"/>
      <c r="I10" s="11"/>
    </row>
    <row r="11" spans="1:9" ht="20.100000000000001" customHeight="1">
      <c r="B11" s="720" t="str">
        <f>'Attach 3(JV)'!B11</f>
        <v/>
      </c>
      <c r="C11" s="720"/>
      <c r="D11" s="720"/>
      <c r="E11" s="103" t="str">
        <f>'Attach 3(JV)'!E11</f>
        <v>Dongtieh, Lower Nongrah,</v>
      </c>
    </row>
    <row r="12" spans="1:9" ht="20.100000000000001" customHeight="1">
      <c r="E12" s="103" t="str">
        <f>'Attach 3(JV)'!E12</f>
        <v xml:space="preserve">Lapalang, Shillong – 793 006 (Meghalaya)     </v>
      </c>
    </row>
    <row r="13" spans="1:9" ht="20.100000000000001" customHeight="1">
      <c r="A13" s="31"/>
    </row>
    <row r="14" spans="1:9" ht="27.75" customHeight="1">
      <c r="A14" s="949" t="s">
        <v>182</v>
      </c>
      <c r="B14" s="949"/>
      <c r="C14" s="949"/>
      <c r="D14" s="949"/>
      <c r="E14" s="949"/>
      <c r="F14" s="33"/>
      <c r="G14" s="33"/>
      <c r="H14" s="33"/>
    </row>
    <row r="15" spans="1:9" ht="20.100000000000001" customHeight="1">
      <c r="A15" s="31"/>
    </row>
    <row r="16" spans="1:9" ht="33" customHeight="1">
      <c r="A16" s="35" t="s">
        <v>7</v>
      </c>
      <c r="B16" s="57" t="str">
        <f>'Attach 3(JV)'!B24</f>
        <v>--</v>
      </c>
      <c r="C16" s="32"/>
      <c r="D16" s="36" t="s">
        <v>5</v>
      </c>
      <c r="E16" s="184" t="str">
        <f>'Attach 3(JV)'!E24</f>
        <v/>
      </c>
    </row>
    <row r="17" spans="1:5" ht="33" customHeight="1">
      <c r="A17" s="35" t="s">
        <v>8</v>
      </c>
      <c r="B17" s="184" t="str">
        <f>'Attach 3(JV)'!B25</f>
        <v/>
      </c>
      <c r="C17" s="32"/>
      <c r="D17" s="36" t="s">
        <v>6</v>
      </c>
      <c r="E17" s="184" t="str">
        <f>'Attach 3(JV)'!E25</f>
        <v/>
      </c>
    </row>
    <row r="18" spans="1:5" ht="33" customHeight="1">
      <c r="D18" s="36"/>
    </row>
    <row r="19" spans="1:5" ht="20.100000000000001" customHeight="1"/>
    <row r="20" spans="1:5" ht="20.100000000000001" customHeight="1">
      <c r="A20" s="37"/>
    </row>
    <row r="21" spans="1:5" ht="20.100000000000001" customHeight="1"/>
    <row r="22" spans="1:5" ht="20.100000000000001" customHeight="1">
      <c r="A22" s="37"/>
    </row>
    <row r="23" spans="1:5" ht="20.100000000000001" customHeight="1"/>
    <row r="24" spans="1:5" ht="20.100000000000001" customHeight="1">
      <c r="A24" s="37"/>
    </row>
    <row r="25" spans="1:5" ht="20.100000000000001" customHeight="1"/>
    <row r="26" spans="1:5" ht="20.100000000000001" customHeight="1"/>
    <row r="27" spans="1:5" ht="20.100000000000001" customHeight="1"/>
    <row r="28" spans="1:5" ht="20.100000000000001" customHeight="1"/>
  </sheetData>
  <sheetProtection algorithmName="SHA-512" hashValue="UK5dv5Ae5n8arReh46xYkFF+CO6OBflq4stH81A57p+Y6V8uoe4j2KkDbZKTIVhZQHH/REswVloFfMLcL+kb8A==" saltValue="x/CHeXdkVRSXQ6fsskjP3w=="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41"/>
  <sheetViews>
    <sheetView showGridLines="0" view="pageBreakPreview" zoomScale="70" zoomScaleSheetLayoutView="70" workbookViewId="0">
      <selection activeCell="E19" sqref="E19:H19"/>
    </sheetView>
  </sheetViews>
  <sheetFormatPr defaultColWidth="9.140625" defaultRowHeight="16.5"/>
  <cols>
    <col min="1" max="1" width="12.140625" style="389" customWidth="1"/>
    <col min="2" max="2" width="20.5703125" style="389" customWidth="1"/>
    <col min="3" max="3" width="11.42578125" style="389" customWidth="1"/>
    <col min="4" max="4" width="29.5703125" style="389" customWidth="1"/>
    <col min="5" max="5" width="17.5703125" style="389" customWidth="1"/>
    <col min="6" max="6" width="19.42578125" style="389" customWidth="1"/>
    <col min="7" max="7" width="20.28515625" style="389" customWidth="1"/>
    <col min="8" max="8" width="18.7109375" style="389" customWidth="1"/>
    <col min="9" max="10" width="9.140625" style="407"/>
    <col min="11" max="16384" width="9.140625" style="298"/>
  </cols>
  <sheetData>
    <row r="1" spans="1:11" ht="33.75" customHeight="1">
      <c r="A1" s="968" t="str">
        <f>Basic!B2</f>
        <v>NESH/CSM/4905-01</v>
      </c>
      <c r="B1" s="968"/>
      <c r="C1" s="968"/>
      <c r="D1" s="968"/>
      <c r="E1" s="406"/>
      <c r="F1" s="406"/>
      <c r="G1" s="406"/>
      <c r="H1" s="406" t="str">
        <f>"Attachment-9 " &amp; '[15]Attach 3(JV)'!AT1</f>
        <v xml:space="preserve">Attachment-9 </v>
      </c>
    </row>
    <row r="2" spans="1:11" ht="15" customHeight="1"/>
    <row r="3" spans="1:11" ht="123" customHeight="1">
      <c r="A3" s="969"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970"/>
      <c r="G3" s="970"/>
      <c r="H3" s="970"/>
      <c r="I3" s="408"/>
      <c r="J3" s="409"/>
    </row>
    <row r="4" spans="1:11" ht="15" customHeight="1">
      <c r="A4" s="410"/>
      <c r="J4" s="29"/>
      <c r="K4" s="11"/>
    </row>
    <row r="5" spans="1:11" ht="20.100000000000001" customHeight="1">
      <c r="A5" s="971" t="s">
        <v>367</v>
      </c>
      <c r="B5" s="971"/>
      <c r="C5" s="971"/>
      <c r="D5" s="971"/>
      <c r="E5" s="971"/>
      <c r="F5" s="971"/>
      <c r="G5" s="971"/>
      <c r="H5" s="971"/>
      <c r="J5" s="29"/>
      <c r="K5" s="11"/>
    </row>
    <row r="6" spans="1:11" ht="12.75" customHeight="1">
      <c r="A6" s="411"/>
      <c r="J6" s="29"/>
      <c r="K6" s="11"/>
    </row>
    <row r="7" spans="1:11" ht="20.100000000000001" customHeight="1">
      <c r="A7" s="412" t="str">
        <f>'Attach 3(JV)'!A7</f>
        <v>Bidder’s Name and Address (Sole Bidder) :</v>
      </c>
      <c r="E7" s="358"/>
      <c r="F7" s="972" t="s">
        <v>344</v>
      </c>
      <c r="G7" s="972"/>
      <c r="H7" s="972"/>
      <c r="J7" s="29"/>
      <c r="K7" s="11"/>
    </row>
    <row r="8" spans="1:11" ht="36" customHeight="1">
      <c r="A8" s="973" t="str">
        <f>'Attach 3(JV)'!A8:D8</f>
        <v/>
      </c>
      <c r="B8" s="973"/>
      <c r="C8" s="973"/>
      <c r="D8" s="973"/>
      <c r="E8" s="11"/>
      <c r="F8" s="972" t="str">
        <f>+'Attach 3(JV)'!E8</f>
        <v>Contracts &amp; Materials dept.</v>
      </c>
      <c r="G8" s="972"/>
      <c r="H8" s="972"/>
      <c r="J8" s="29"/>
      <c r="K8" s="11"/>
    </row>
    <row r="9" spans="1:11" ht="20.100000000000001" customHeight="1">
      <c r="A9" s="13" t="s">
        <v>345</v>
      </c>
      <c r="B9" s="720" t="str">
        <f>'Attach 3(JV)'!B9:D9</f>
        <v/>
      </c>
      <c r="C9" s="720"/>
      <c r="D9" s="720"/>
      <c r="E9" s="11"/>
      <c r="F9" s="16" t="str">
        <f>+'Attach 3(JV)'!E9</f>
        <v>Power Grid Corporation of India Ltd.,</v>
      </c>
      <c r="G9" s="16"/>
      <c r="H9" s="16"/>
      <c r="J9" s="29"/>
      <c r="K9" s="11"/>
    </row>
    <row r="10" spans="1:11" ht="20.100000000000001" customHeight="1">
      <c r="A10" s="13" t="s">
        <v>346</v>
      </c>
      <c r="B10" s="720" t="str">
        <f>'Attach 3(JV)'!B10:D10</f>
        <v/>
      </c>
      <c r="C10" s="720"/>
      <c r="D10" s="720"/>
      <c r="E10" s="11"/>
      <c r="F10" s="16" t="str">
        <f>+'Attach 3(JV)'!E10</f>
        <v>North Eastern Region,</v>
      </c>
      <c r="G10" s="16"/>
      <c r="H10" s="16"/>
      <c r="J10" s="29"/>
      <c r="K10" s="11"/>
    </row>
    <row r="11" spans="1:11" ht="20.100000000000001" customHeight="1">
      <c r="B11" s="720" t="str">
        <f>'Attach 3(JV)'!B11:D11</f>
        <v/>
      </c>
      <c r="C11" s="720"/>
      <c r="D11" s="720"/>
      <c r="E11" s="11"/>
      <c r="F11" s="16" t="str">
        <f>+'Attach 3(JV)'!E11</f>
        <v>Dongtieh, Lower Nongrah,</v>
      </c>
      <c r="G11" s="16"/>
      <c r="H11" s="16"/>
    </row>
    <row r="12" spans="1:11" ht="20.100000000000001" customHeight="1">
      <c r="A12" s="411"/>
      <c r="B12" s="720" t="str">
        <f>'Attach 3(JV)'!B12:D12</f>
        <v/>
      </c>
      <c r="C12" s="720"/>
      <c r="D12" s="720"/>
      <c r="E12" s="12"/>
      <c r="F12" s="16" t="str">
        <f>+'Attach 3(JV)'!E12</f>
        <v xml:space="preserve">Lapalang, Shillong – 793 006 (Meghalaya)     </v>
      </c>
      <c r="G12" s="16"/>
      <c r="H12" s="16"/>
    </row>
    <row r="13" spans="1:11" ht="13.5" customHeight="1">
      <c r="A13" s="411"/>
      <c r="B13" s="99"/>
      <c r="C13" s="99"/>
      <c r="D13" s="99"/>
    </row>
    <row r="14" spans="1:11" ht="20.100000000000001" customHeight="1">
      <c r="A14" s="389" t="s">
        <v>340</v>
      </c>
    </row>
    <row r="15" spans="1:11" ht="15" customHeight="1">
      <c r="A15" s="411"/>
    </row>
    <row r="16" spans="1:11" ht="95.25" customHeight="1">
      <c r="A16" s="959"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 for the period commencing from the effective date of Contract to us :</v>
      </c>
      <c r="B16" s="959"/>
      <c r="C16" s="959"/>
      <c r="D16" s="959"/>
      <c r="E16" s="959"/>
      <c r="F16" s="959"/>
      <c r="G16" s="959"/>
      <c r="H16" s="959"/>
      <c r="I16" s="253"/>
      <c r="J16" s="253"/>
    </row>
    <row r="17" spans="1:10" ht="27" customHeight="1">
      <c r="A17" s="941" t="s">
        <v>343</v>
      </c>
      <c r="B17" s="961" t="s">
        <v>368</v>
      </c>
      <c r="C17" s="962"/>
      <c r="D17" s="963"/>
      <c r="E17" s="961" t="s">
        <v>440</v>
      </c>
      <c r="F17" s="962"/>
      <c r="G17" s="962"/>
      <c r="H17" s="962"/>
      <c r="I17" s="253"/>
      <c r="J17" s="253"/>
    </row>
    <row r="18" spans="1:10" ht="78" customHeight="1">
      <c r="A18" s="960"/>
      <c r="B18" s="964"/>
      <c r="C18" s="965"/>
      <c r="D18" s="966"/>
      <c r="E18" s="929"/>
      <c r="F18" s="967"/>
      <c r="G18" s="967"/>
      <c r="H18" s="930"/>
      <c r="I18" s="253"/>
      <c r="J18" s="253"/>
    </row>
    <row r="19" spans="1:10" ht="20.100000000000001" customHeight="1">
      <c r="A19" s="950">
        <v>1</v>
      </c>
      <c r="B19" s="951" t="s">
        <v>782</v>
      </c>
      <c r="C19" s="952"/>
      <c r="D19" s="953"/>
      <c r="E19" s="956"/>
      <c r="F19" s="957"/>
      <c r="G19" s="957"/>
      <c r="H19" s="958"/>
      <c r="I19" s="253"/>
      <c r="J19" s="253"/>
    </row>
    <row r="20" spans="1:10" ht="20.100000000000001" customHeight="1">
      <c r="A20" s="950"/>
      <c r="B20" s="951" t="s">
        <v>783</v>
      </c>
      <c r="C20" s="952"/>
      <c r="D20" s="953"/>
      <c r="E20" s="956"/>
      <c r="F20" s="957"/>
      <c r="G20" s="957"/>
      <c r="H20" s="958"/>
      <c r="I20" s="253"/>
      <c r="J20" s="253"/>
    </row>
    <row r="21" spans="1:10" ht="20.100000000000001" customHeight="1">
      <c r="A21" s="950"/>
      <c r="B21" s="951" t="s">
        <v>784</v>
      </c>
      <c r="C21" s="952"/>
      <c r="D21" s="953"/>
      <c r="E21" s="438"/>
      <c r="F21" s="439"/>
      <c r="G21" s="439"/>
      <c r="H21" s="440"/>
      <c r="I21" s="253"/>
      <c r="J21" s="253"/>
    </row>
    <row r="22" spans="1:10" ht="20.100000000000001" customHeight="1">
      <c r="A22" s="950"/>
      <c r="B22" s="951" t="s">
        <v>785</v>
      </c>
      <c r="C22" s="952"/>
      <c r="D22" s="953"/>
      <c r="E22" s="438"/>
      <c r="F22" s="439"/>
      <c r="G22" s="439"/>
      <c r="H22" s="440"/>
      <c r="I22" s="253"/>
      <c r="J22" s="253"/>
    </row>
    <row r="23" spans="1:10" ht="20.100000000000001" customHeight="1">
      <c r="A23" s="950"/>
      <c r="B23" s="951" t="s">
        <v>786</v>
      </c>
      <c r="C23" s="952"/>
      <c r="D23" s="953"/>
      <c r="E23" s="438"/>
      <c r="F23" s="439"/>
      <c r="G23" s="439"/>
      <c r="H23" s="440"/>
      <c r="I23" s="253"/>
      <c r="J23" s="253"/>
    </row>
    <row r="24" spans="1:10" s="416" customFormat="1" ht="18" hidden="1" customHeight="1">
      <c r="A24" s="413" t="e">
        <f>IF(#REF!&gt;10,"You are exceeding the completion schedule of 10 months as specified in the bidding documents.","")</f>
        <v>#REF!</v>
      </c>
      <c r="B24" s="414"/>
      <c r="C24" s="414"/>
      <c r="D24" s="414"/>
      <c r="E24" s="414"/>
      <c r="F24" s="414"/>
      <c r="G24" s="414"/>
      <c r="H24" s="414"/>
      <c r="I24" s="415"/>
      <c r="J24" s="415"/>
    </row>
    <row r="25" spans="1:10" s="416" customFormat="1" ht="18" hidden="1" customHeight="1">
      <c r="A25" s="413" t="e">
        <f>IF(#REF!&gt;10,"You are exceeding the completion schedule of 10 months as specified in the bidding documents.","")</f>
        <v>#REF!</v>
      </c>
      <c r="B25" s="414"/>
      <c r="C25" s="414"/>
      <c r="D25" s="414"/>
      <c r="E25" s="414"/>
      <c r="F25" s="414"/>
      <c r="G25" s="414"/>
      <c r="H25" s="414"/>
      <c r="I25" s="415"/>
      <c r="J25" s="415"/>
    </row>
    <row r="26" spans="1:10" ht="18" customHeight="1">
      <c r="A26" s="417"/>
      <c r="B26" s="417"/>
      <c r="C26" s="417"/>
      <c r="D26" s="417"/>
      <c r="E26" s="417"/>
      <c r="F26" s="417"/>
      <c r="G26" s="417"/>
      <c r="H26" s="417"/>
    </row>
    <row r="27" spans="1:10" ht="21" customHeight="1">
      <c r="A27" s="418" t="s">
        <v>7</v>
      </c>
      <c r="B27" s="419" t="str">
        <f>'Attach 3(JV)'!B24</f>
        <v>--</v>
      </c>
      <c r="D27" s="420"/>
      <c r="E27" s="420" t="s">
        <v>5</v>
      </c>
      <c r="F27" s="955" t="str">
        <f>'Attach 3(JV)'!E24</f>
        <v/>
      </c>
      <c r="G27" s="955"/>
      <c r="H27" s="955"/>
    </row>
    <row r="28" spans="1:10" ht="22.5" customHeight="1">
      <c r="A28" s="418" t="s">
        <v>8</v>
      </c>
      <c r="B28" s="419" t="str">
        <f>'Attach 3(JV)'!B25</f>
        <v/>
      </c>
      <c r="D28" s="420"/>
      <c r="E28" s="420" t="s">
        <v>6</v>
      </c>
      <c r="F28" s="955" t="str">
        <f>'Attach 3(JV)'!E25</f>
        <v/>
      </c>
      <c r="G28" s="955"/>
      <c r="H28" s="955"/>
    </row>
    <row r="29" spans="1:10" ht="8.25" customHeight="1">
      <c r="D29" s="420"/>
      <c r="E29" s="421"/>
      <c r="F29" s="421"/>
      <c r="G29" s="421"/>
      <c r="H29" s="421"/>
    </row>
    <row r="30" spans="1:10" ht="12" customHeight="1">
      <c r="A30" s="422"/>
    </row>
    <row r="31" spans="1:10" ht="51" customHeight="1">
      <c r="A31" s="423" t="s">
        <v>371</v>
      </c>
      <c r="B31" s="954" t="s">
        <v>370</v>
      </c>
      <c r="C31" s="954"/>
      <c r="D31" s="954"/>
      <c r="E31" s="954"/>
      <c r="F31" s="954"/>
      <c r="G31" s="954"/>
      <c r="H31" s="954"/>
    </row>
    <row r="32" spans="1:10" ht="20.100000000000001" customHeight="1"/>
    <row r="33" spans="1:1" ht="20.100000000000001" customHeight="1">
      <c r="A33" s="422"/>
    </row>
    <row r="34" spans="1:1" ht="20.100000000000001" customHeight="1"/>
    <row r="35" spans="1:1" ht="20.100000000000001" customHeight="1">
      <c r="A35" s="422"/>
    </row>
    <row r="36" spans="1:1" ht="20.100000000000001" customHeight="1"/>
    <row r="37" spans="1:1" ht="20.100000000000001" customHeight="1">
      <c r="A37" s="422"/>
    </row>
    <row r="38" spans="1:1" ht="20.100000000000001" customHeight="1"/>
    <row r="39" spans="1:1" ht="20.100000000000001" customHeight="1"/>
    <row r="40" spans="1:1" ht="20.100000000000001" customHeight="1"/>
    <row r="41" spans="1:1" ht="20.100000000000001" customHeight="1"/>
  </sheetData>
  <sheetProtection algorithmName="SHA-512" hashValue="M/Ga5EQbeJMrJcy7gSN4nJWwFaXKHTvGCeDw1S3e6IVIDP3kfNblFAzps6BTicoHiHeqlQx8VamRHzgTYqU+LQ==" saltValue="yRmVgbS6HyelsMhZZH4P4g==" spinCount="100000" sheet="1"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26">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19:A23"/>
    <mergeCell ref="B19:D19"/>
    <mergeCell ref="B20:D20"/>
    <mergeCell ref="B31:H31"/>
    <mergeCell ref="F27:H27"/>
    <mergeCell ref="F28:H28"/>
    <mergeCell ref="B21:D21"/>
    <mergeCell ref="B22:D22"/>
    <mergeCell ref="B23:D23"/>
    <mergeCell ref="E19:H19"/>
    <mergeCell ref="E20:H20"/>
  </mergeCells>
  <dataValidations count="1">
    <dataValidation type="decimal" allowBlank="1" showInputMessage="1" showErrorMessage="1" error="Enter period in numeric figure only !" sqref="E20:E23" xr:uid="{00000000-0002-0000-0E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23" t="str">
        <f>'Attach 3(JV)'!A1</f>
        <v>Specification No. :NESH/CSM/4905-01</v>
      </c>
      <c r="B1" s="723"/>
      <c r="C1" s="723"/>
      <c r="D1" s="723"/>
      <c r="E1" s="364"/>
      <c r="F1" s="243" t="str">
        <f>"Attachment-10 " &amp; 'Attach 3(JV)'!AT1</f>
        <v xml:space="preserve">Attachment-10 </v>
      </c>
    </row>
    <row r="3" spans="1:9" ht="120.75" customHeight="1">
      <c r="A3" s="969"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970"/>
      <c r="G3" s="9"/>
      <c r="H3" s="3"/>
    </row>
    <row r="4" spans="1:9" ht="20.100000000000001" customHeight="1">
      <c r="A4" s="5"/>
      <c r="H4" s="10"/>
      <c r="I4" s="11"/>
    </row>
    <row r="5" spans="1:9" ht="20.100000000000001" customHeight="1">
      <c r="A5" s="977" t="s">
        <v>369</v>
      </c>
      <c r="B5" s="977"/>
      <c r="C5" s="977"/>
      <c r="D5" s="977"/>
      <c r="E5" s="977"/>
      <c r="F5" s="977"/>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74" t="str">
        <f>'Attach 3(JV)'!A8</f>
        <v/>
      </c>
      <c r="B8" s="974"/>
      <c r="C8" s="974"/>
      <c r="D8" s="974"/>
      <c r="E8" s="12" t="str">
        <f>'Attach 3(JV)'!E8</f>
        <v>Contracts &amp; Materials dept.</v>
      </c>
      <c r="H8" s="10"/>
      <c r="I8" s="11"/>
    </row>
    <row r="9" spans="1:9" ht="20.100000000000001" customHeight="1">
      <c r="A9" s="13" t="s">
        <v>345</v>
      </c>
      <c r="B9" s="720" t="str">
        <f>'Attach 3(JV)'!B9</f>
        <v/>
      </c>
      <c r="C9" s="720"/>
      <c r="D9" s="720"/>
      <c r="E9" s="12" t="str">
        <f>'Attach 3(JV)'!E9</f>
        <v>Power Grid Corporation of India Ltd.,</v>
      </c>
      <c r="H9" s="10"/>
      <c r="I9" s="11"/>
    </row>
    <row r="10" spans="1:9" ht="20.100000000000001" customHeight="1">
      <c r="A10" s="13" t="s">
        <v>346</v>
      </c>
      <c r="B10" s="720" t="str">
        <f>'Attach 3(JV)'!B10</f>
        <v/>
      </c>
      <c r="C10" s="720"/>
      <c r="D10" s="720"/>
      <c r="E10" s="12" t="str">
        <f>'Attach 3(JV)'!E10</f>
        <v>North Eastern Region,</v>
      </c>
      <c r="H10" s="10"/>
      <c r="I10" s="11"/>
    </row>
    <row r="11" spans="1:9" ht="20.100000000000001" customHeight="1">
      <c r="B11" s="720" t="str">
        <f>'Attach 3(JV)'!B11</f>
        <v/>
      </c>
      <c r="C11" s="720"/>
      <c r="D11" s="720"/>
      <c r="E11" s="12" t="str">
        <f>'Attach 3(JV)'!E11</f>
        <v>Dongtieh, Lower Nongrah,</v>
      </c>
    </row>
    <row r="12" spans="1:9" ht="20.100000000000001" customHeight="1">
      <c r="A12" s="6"/>
      <c r="B12" s="720" t="str">
        <f>'Attach 3(JV)'!B12</f>
        <v/>
      </c>
      <c r="C12" s="720"/>
      <c r="D12" s="720"/>
      <c r="E12" s="12" t="str">
        <f>'Attach 3(JV)'!E12</f>
        <v xml:space="preserve">Lapalang, Shillong – 793 006 (Meghalaya)     </v>
      </c>
    </row>
    <row r="13" spans="1:9" ht="20.100000000000001" customHeight="1">
      <c r="A13" s="6"/>
      <c r="B13" s="129"/>
      <c r="C13" s="129"/>
      <c r="D13" s="129"/>
      <c r="G13" s="12"/>
    </row>
    <row r="14" spans="1:9" ht="6.75" customHeight="1">
      <c r="A14" s="6"/>
    </row>
    <row r="15" spans="1:9" ht="224.25" customHeight="1">
      <c r="A15" s="975" t="s">
        <v>726</v>
      </c>
      <c r="B15" s="976"/>
      <c r="C15" s="976"/>
      <c r="D15" s="976"/>
      <c r="E15" s="976"/>
      <c r="F15" s="976"/>
      <c r="G15" s="2"/>
      <c r="H15" s="2"/>
    </row>
    <row r="16" spans="1:9" ht="20.100000000000001" customHeight="1">
      <c r="A16" s="7"/>
    </row>
    <row r="17" spans="1:5" ht="33" customHeight="1">
      <c r="A17" s="18" t="s">
        <v>31</v>
      </c>
      <c r="B17" s="139" t="str">
        <f>'Attach 3(JV)'!B24</f>
        <v>--</v>
      </c>
      <c r="C17" s="17"/>
      <c r="D17" s="19" t="s">
        <v>5</v>
      </c>
      <c r="E17" s="190" t="str">
        <f>'Attach 3(JV)'!E24</f>
        <v/>
      </c>
    </row>
    <row r="18" spans="1:5" ht="37.5" customHeight="1">
      <c r="A18" s="18" t="s">
        <v>8</v>
      </c>
      <c r="B18" s="190" t="str">
        <f>'Attach 3(JV)'!B25</f>
        <v/>
      </c>
      <c r="C18" s="17"/>
      <c r="D18" s="19" t="s">
        <v>6</v>
      </c>
      <c r="E18" s="190"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YghIYHXK/V9NOVkzP6LXzcXGtIr9l7QtoCeAKPN6F5XD4q05vTezGCw9Fdf0evK0VU/Sc+8sa90C9dY9Qh/KMQ==" saltValue="HmJ/axKO8XBPcq5JEL/trQ==" spinCount="100000" sheet="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29"/>
  <sheetViews>
    <sheetView showGridLines="0" view="pageBreakPreview" topLeftCell="A2" zoomScale="80" zoomScaleSheetLayoutView="80" workbookViewId="0">
      <selection activeCell="B22" sqref="B22:C22"/>
    </sheetView>
  </sheetViews>
  <sheetFormatPr defaultColWidth="9.140625" defaultRowHeight="16.5"/>
  <cols>
    <col min="1" max="1" width="12.140625" style="28" customWidth="1"/>
    <col min="2" max="2" width="30.7109375" style="28" customWidth="1"/>
    <col min="3" max="3" width="24.7109375" style="28" customWidth="1"/>
    <col min="4" max="4" width="31.28515625" style="28" customWidth="1"/>
    <col min="5" max="5" width="30.140625" style="28" customWidth="1"/>
    <col min="6" max="8" width="9.140625" style="23"/>
    <col min="9" max="16384" width="9.140625" style="24"/>
  </cols>
  <sheetData>
    <row r="1" spans="1:26" ht="29.25" customHeight="1">
      <c r="A1" s="723" t="str">
        <f>'Attach 3(JV)'!A1</f>
        <v>Specification No. :NESH/CSM/4905-01</v>
      </c>
      <c r="B1" s="723"/>
      <c r="C1" s="723"/>
      <c r="D1" s="911" t="str">
        <f>"Attachment-11 " &amp; 'Attach 3(JV)'!AT1</f>
        <v xml:space="preserve">Attachment-11 </v>
      </c>
      <c r="E1" s="911"/>
    </row>
    <row r="2" spans="1:26" ht="13.5" customHeight="1">
      <c r="Z2" s="111">
        <f>'Attach 3(JV)'!Z2</f>
        <v>0</v>
      </c>
    </row>
    <row r="3" spans="1:26" ht="123" customHeight="1">
      <c r="A3" s="969" t="str">
        <f>'Attach (QR)'!A3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25"/>
      <c r="G3" s="26"/>
      <c r="H3" s="25"/>
    </row>
    <row r="4" spans="1:26" ht="19.5" customHeight="1">
      <c r="A4" s="27"/>
      <c r="H4" s="29"/>
      <c r="I4" s="11"/>
    </row>
    <row r="5" spans="1:26" ht="21.75" customHeight="1">
      <c r="A5" s="685" t="s">
        <v>372</v>
      </c>
      <c r="B5" s="685"/>
      <c r="C5" s="685"/>
      <c r="D5" s="685"/>
      <c r="E5" s="685"/>
      <c r="F5" s="30"/>
      <c r="H5" s="29"/>
      <c r="I5" s="11"/>
    </row>
    <row r="6" spans="1:26" ht="19.5" customHeight="1">
      <c r="A6" s="31"/>
      <c r="H6" s="29"/>
      <c r="I6" s="11"/>
    </row>
    <row r="7" spans="1:26" ht="19.5" customHeight="1">
      <c r="A7" s="32" t="str">
        <f>'Attach 3(JV)'!A7</f>
        <v>Bidder’s Name and Address (Sole Bidder) :</v>
      </c>
      <c r="B7" s="31"/>
      <c r="C7" s="31"/>
      <c r="D7" s="15" t="str">
        <f>'Attach 3(JV)'!E7</f>
        <v>To:</v>
      </c>
      <c r="H7" s="29"/>
      <c r="I7" s="11"/>
    </row>
    <row r="8" spans="1:26" ht="36" customHeight="1">
      <c r="A8" s="717" t="str">
        <f>'Attach 3(JV)'!A8</f>
        <v/>
      </c>
      <c r="B8" s="717"/>
      <c r="C8" s="717"/>
      <c r="D8" s="12" t="str">
        <f>'Attach 3(JV)'!E8</f>
        <v>Contracts &amp; Materials dept.</v>
      </c>
      <c r="H8" s="29"/>
      <c r="I8" s="11"/>
    </row>
    <row r="9" spans="1:26" ht="19.5" customHeight="1">
      <c r="A9" s="13" t="s">
        <v>345</v>
      </c>
      <c r="B9" s="720" t="str">
        <f>'Attach 3(JV)'!B9</f>
        <v/>
      </c>
      <c r="C9" s="720"/>
      <c r="D9" s="12" t="str">
        <f>'Attach 3(JV)'!E9</f>
        <v>Power Grid Corporation of India Ltd.,</v>
      </c>
      <c r="H9" s="29"/>
      <c r="I9" s="11"/>
    </row>
    <row r="10" spans="1:26" ht="19.5" customHeight="1">
      <c r="A10" s="13" t="s">
        <v>346</v>
      </c>
      <c r="B10" s="720" t="str">
        <f>'Attach 3(JV)'!B10</f>
        <v/>
      </c>
      <c r="C10" s="720"/>
      <c r="D10" s="12" t="str">
        <f>'Attach 3(JV)'!E10</f>
        <v>North Eastern Region,</v>
      </c>
      <c r="H10" s="29"/>
      <c r="I10" s="11"/>
    </row>
    <row r="11" spans="1:26" ht="19.5" customHeight="1">
      <c r="B11" s="720" t="str">
        <f>'Attach 3(JV)'!B11</f>
        <v/>
      </c>
      <c r="C11" s="720"/>
      <c r="D11" s="12" t="str">
        <f>'Attach 3(JV)'!E11</f>
        <v>Dongtieh, Lower Nongrah,</v>
      </c>
    </row>
    <row r="12" spans="1:26" ht="19.5" customHeight="1">
      <c r="A12" s="31"/>
      <c r="B12" s="720" t="str">
        <f>'Attach 3(JV)'!B12</f>
        <v/>
      </c>
      <c r="C12" s="720"/>
      <c r="D12" s="12" t="str">
        <f>'Attach 3(JV)'!E12</f>
        <v xml:space="preserve">Lapalang, Shillong – 793 006 (Meghalaya)     </v>
      </c>
    </row>
    <row r="13" spans="1:26" ht="19.5" customHeight="1">
      <c r="A13" s="28" t="s">
        <v>340</v>
      </c>
    </row>
    <row r="14" spans="1:26" ht="9.9499999999999993" customHeight="1">
      <c r="A14" s="31"/>
    </row>
    <row r="15" spans="1:26" ht="184.5" customHeight="1">
      <c r="A15" s="625" t="s">
        <v>447</v>
      </c>
      <c r="B15" s="626"/>
      <c r="C15" s="626"/>
      <c r="D15" s="626"/>
      <c r="E15" s="626"/>
      <c r="F15" s="33"/>
      <c r="G15" s="33"/>
      <c r="H15" s="33"/>
    </row>
    <row r="16" spans="1:26" ht="19.5" customHeight="1">
      <c r="A16" s="31"/>
      <c r="B16" s="31"/>
      <c r="C16" s="31"/>
      <c r="D16" s="31"/>
      <c r="E16" s="31"/>
      <c r="F16" s="33"/>
      <c r="G16" s="33"/>
      <c r="H16" s="33"/>
    </row>
    <row r="17" spans="1:8" s="23" customFormat="1" ht="72" customHeight="1">
      <c r="A17" s="42" t="s">
        <v>343</v>
      </c>
      <c r="B17" s="946" t="s">
        <v>113</v>
      </c>
      <c r="C17" s="946"/>
      <c r="D17" s="42" t="s">
        <v>114</v>
      </c>
      <c r="E17" s="42" t="s">
        <v>448</v>
      </c>
      <c r="G17" s="33"/>
      <c r="H17" s="33"/>
    </row>
    <row r="18" spans="1:8" ht="26.1" customHeight="1">
      <c r="A18" s="68">
        <v>1</v>
      </c>
      <c r="B18" s="978"/>
      <c r="C18" s="978"/>
      <c r="D18" s="192"/>
      <c r="E18" s="192"/>
      <c r="F18" s="33"/>
      <c r="G18" s="33"/>
      <c r="H18" s="33"/>
    </row>
    <row r="19" spans="1:8" ht="26.1" customHeight="1">
      <c r="A19" s="68">
        <v>2</v>
      </c>
      <c r="B19" s="978"/>
      <c r="C19" s="978"/>
      <c r="D19" s="192"/>
      <c r="E19" s="192"/>
      <c r="F19" s="33"/>
      <c r="G19" s="33"/>
      <c r="H19" s="33"/>
    </row>
    <row r="20" spans="1:8" ht="26.1" customHeight="1">
      <c r="A20" s="68">
        <v>3</v>
      </c>
      <c r="B20" s="978"/>
      <c r="C20" s="978"/>
      <c r="D20" s="192"/>
      <c r="E20" s="192"/>
      <c r="F20" s="33"/>
      <c r="G20" s="33"/>
      <c r="H20" s="33"/>
    </row>
    <row r="21" spans="1:8" ht="26.1" customHeight="1">
      <c r="A21" s="68">
        <v>4</v>
      </c>
      <c r="B21" s="978"/>
      <c r="C21" s="978"/>
      <c r="D21" s="192"/>
      <c r="E21" s="192"/>
      <c r="F21" s="33"/>
      <c r="G21" s="33"/>
      <c r="H21" s="33"/>
    </row>
    <row r="22" spans="1:8" ht="26.1" customHeight="1">
      <c r="A22" s="68">
        <v>5</v>
      </c>
      <c r="B22" s="978"/>
      <c r="C22" s="978"/>
      <c r="D22" s="192"/>
      <c r="E22" s="192"/>
      <c r="F22" s="33"/>
      <c r="G22" s="33"/>
      <c r="H22" s="33"/>
    </row>
    <row r="23" spans="1:8" ht="26.1" customHeight="1">
      <c r="A23" s="68">
        <v>6</v>
      </c>
      <c r="B23" s="978"/>
      <c r="C23" s="978"/>
      <c r="D23" s="192"/>
      <c r="E23" s="192"/>
      <c r="F23" s="33"/>
      <c r="G23" s="33"/>
      <c r="H23" s="33"/>
    </row>
    <row r="24" spans="1:8" ht="26.1" customHeight="1">
      <c r="A24" s="31"/>
      <c r="B24" s="31"/>
      <c r="C24" s="31"/>
      <c r="D24" s="31"/>
      <c r="E24" s="31"/>
      <c r="F24" s="33"/>
      <c r="G24" s="33"/>
      <c r="H24" s="33"/>
    </row>
    <row r="25" spans="1:8" ht="84.75" customHeight="1">
      <c r="A25" s="625" t="s">
        <v>449</v>
      </c>
      <c r="B25" s="626"/>
      <c r="C25" s="626"/>
      <c r="D25" s="626"/>
      <c r="E25" s="626"/>
    </row>
    <row r="26" spans="1:8" ht="149.25" customHeight="1">
      <c r="A26" s="625" t="s">
        <v>450</v>
      </c>
      <c r="B26" s="626"/>
      <c r="C26" s="626"/>
      <c r="D26" s="626"/>
      <c r="E26" s="626"/>
    </row>
    <row r="27" spans="1:8" ht="26.1" customHeight="1">
      <c r="A27" s="35" t="s">
        <v>7</v>
      </c>
      <c r="B27" s="57" t="str">
        <f>'Attach 3(JV)'!B24</f>
        <v>--</v>
      </c>
      <c r="D27" s="36" t="s">
        <v>5</v>
      </c>
      <c r="E27" s="184" t="str">
        <f>'Attach 3(JV)'!E24</f>
        <v/>
      </c>
    </row>
    <row r="28" spans="1:8" ht="26.1" customHeight="1">
      <c r="A28" s="35" t="s">
        <v>8</v>
      </c>
      <c r="B28" s="184" t="str">
        <f>'Attach 3(JV)'!B25</f>
        <v/>
      </c>
      <c r="D28" s="36" t="s">
        <v>6</v>
      </c>
      <c r="E28" s="184" t="str">
        <f>'Attach 3(JV)'!E25</f>
        <v/>
      </c>
    </row>
    <row r="29" spans="1:8" ht="230.25" customHeight="1">
      <c r="A29" s="719" t="s">
        <v>451</v>
      </c>
      <c r="B29" s="719"/>
      <c r="C29" s="719"/>
      <c r="D29" s="719"/>
      <c r="E29" s="719"/>
    </row>
  </sheetData>
  <sheetProtection algorithmName="SHA-512" hashValue="I4ZjiT4ZWiT5snHsmxyB/xcUVIB0IJ8nW8sc/wUiPnpWzuaWu7ppiwgYuwVe+es0lM7gWtPprVb3PRXCBi4PZw==" saltValue="Kecyv6muwGThknw8iWzrSA==" spinCount="100000" sheet="1"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380" customWidth="1"/>
    <col min="2" max="2" width="26.5703125" style="380" customWidth="1"/>
    <col min="3" max="3" width="11.5703125" style="380" customWidth="1"/>
    <col min="4" max="4" width="35.140625" style="380" customWidth="1"/>
    <col min="5" max="5" width="33.5703125" style="380" customWidth="1"/>
    <col min="6" max="6" width="20" style="380" customWidth="1"/>
    <col min="7" max="7" width="14.7109375" style="380" hidden="1" customWidth="1"/>
    <col min="8" max="9" width="0" style="381" hidden="1" customWidth="1"/>
    <col min="10" max="16384" width="9.140625" style="381"/>
  </cols>
  <sheetData>
    <row r="1" spans="1:8" ht="20.25" customHeight="1">
      <c r="A1" s="382" t="str">
        <f>'[16]Attach-3 (QR)'!A1</f>
        <v>SPEC. NO.: CC-CS/1059-NR3/GIS-4170/10/G7</v>
      </c>
      <c r="B1" s="383"/>
      <c r="C1" s="383"/>
      <c r="D1" s="383"/>
      <c r="E1" s="383"/>
      <c r="F1" s="384" t="s">
        <v>604</v>
      </c>
    </row>
    <row r="3" spans="1:8" ht="118.5" customHeight="1">
      <c r="A3" s="969" t="str">
        <f>'Attach 11'!A3:E3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970"/>
      <c r="G3" s="385"/>
    </row>
    <row r="4" spans="1:8" ht="1.5" customHeight="1">
      <c r="A4" s="386"/>
      <c r="G4" s="29"/>
      <c r="H4" s="11"/>
    </row>
    <row r="5" spans="1:8" ht="20.100000000000001" customHeight="1">
      <c r="A5" s="980" t="s">
        <v>374</v>
      </c>
      <c r="B5" s="980"/>
      <c r="C5" s="980"/>
      <c r="D5" s="980"/>
      <c r="E5" s="980"/>
      <c r="F5" s="980"/>
      <c r="G5" s="29"/>
      <c r="H5" s="11"/>
    </row>
    <row r="6" spans="1:8" ht="20.100000000000001" customHeight="1">
      <c r="A6" s="387"/>
      <c r="G6" s="29"/>
      <c r="H6" s="11"/>
    </row>
    <row r="7" spans="1:8" ht="20.100000000000001" customHeight="1">
      <c r="A7" s="388" t="str">
        <f>'Attach 11'!A7</f>
        <v>Bidder’s Name and Address (Sole Bidder) :</v>
      </c>
      <c r="E7" s="359" t="str">
        <f>'[17]Attach 3 (JV)'!F5</f>
        <v>To:</v>
      </c>
      <c r="G7" s="29"/>
      <c r="H7" s="11"/>
    </row>
    <row r="8" spans="1:8" ht="36" customHeight="1">
      <c r="A8" s="981">
        <f>'[16]Attach 3(JV)'!A8:D8</f>
        <v>0</v>
      </c>
      <c r="B8" s="981"/>
      <c r="C8" s="981"/>
      <c r="D8" s="981"/>
      <c r="E8" s="369" t="str">
        <f>+'Attach 3(JV)'!E8</f>
        <v>Contracts &amp; Materials dept.</v>
      </c>
      <c r="G8" s="29"/>
      <c r="H8" s="11"/>
    </row>
    <row r="9" spans="1:8">
      <c r="A9" s="13" t="s">
        <v>345</v>
      </c>
      <c r="B9" s="982" t="str">
        <f>'Attach 11'!B9:C9</f>
        <v/>
      </c>
      <c r="C9" s="982"/>
      <c r="D9" s="982"/>
      <c r="E9" s="369" t="str">
        <f>+'Attach 3(JV)'!E9</f>
        <v>Power Grid Corporation of India Ltd.,</v>
      </c>
      <c r="G9" s="29"/>
      <c r="H9" s="11"/>
    </row>
    <row r="10" spans="1:8">
      <c r="A10" s="13" t="s">
        <v>346</v>
      </c>
      <c r="B10" s="720" t="str">
        <f>'Attach 11'!B10:C10</f>
        <v/>
      </c>
      <c r="C10" s="720"/>
      <c r="D10" s="720"/>
      <c r="E10" s="369" t="str">
        <f>+'Attach 3(JV)'!E10</f>
        <v>North Eastern Region,</v>
      </c>
      <c r="G10" s="29"/>
      <c r="H10" s="11"/>
    </row>
    <row r="11" spans="1:8">
      <c r="B11" s="720" t="str">
        <f>'Attach 11'!B11:C11</f>
        <v/>
      </c>
      <c r="C11" s="720"/>
      <c r="D11" s="720"/>
      <c r="E11" s="369" t="str">
        <f>+'Attach 3(JV)'!E11</f>
        <v>Dongtieh, Lower Nongrah,</v>
      </c>
    </row>
    <row r="12" spans="1:8">
      <c r="A12" s="387"/>
      <c r="B12" s="720" t="str">
        <f>'Attach 11'!B12:C12</f>
        <v/>
      </c>
      <c r="C12" s="720"/>
      <c r="D12" s="720"/>
      <c r="E12" s="369" t="str">
        <f>+'Attach 3(JV)'!E12</f>
        <v xml:space="preserve">Lapalang, Shillong – 793 006 (Meghalaya)     </v>
      </c>
    </row>
    <row r="13" spans="1:8" ht="9.9499999999999993" customHeight="1">
      <c r="A13" s="387"/>
      <c r="B13" s="99"/>
      <c r="C13" s="99"/>
      <c r="D13" s="99"/>
    </row>
    <row r="14" spans="1:8" ht="20.100000000000001" customHeight="1">
      <c r="A14" s="380" t="s">
        <v>340</v>
      </c>
    </row>
    <row r="15" spans="1:8" ht="45.75" customHeight="1">
      <c r="A15" s="979" t="s">
        <v>727</v>
      </c>
      <c r="B15" s="979"/>
      <c r="C15" s="979"/>
      <c r="D15" s="979"/>
      <c r="E15" s="979"/>
      <c r="F15" s="979"/>
    </row>
    <row r="16" spans="1:8" ht="20.100000000000001" customHeight="1">
      <c r="A16" s="390"/>
      <c r="B16" s="390"/>
      <c r="C16" s="390"/>
      <c r="D16" s="390"/>
    </row>
    <row r="17" spans="1:8" s="380" customFormat="1">
      <c r="A17" s="388" t="s">
        <v>7</v>
      </c>
      <c r="B17" s="391" t="str">
        <f>'Attach 11'!B27</f>
        <v>--</v>
      </c>
      <c r="C17" s="391"/>
      <c r="E17" s="388" t="s">
        <v>5</v>
      </c>
      <c r="F17" s="388" t="str">
        <f>'Attach 11'!E27</f>
        <v/>
      </c>
      <c r="H17" s="381"/>
    </row>
    <row r="18" spans="1:8" s="380" customFormat="1">
      <c r="A18" s="388" t="s">
        <v>8</v>
      </c>
      <c r="B18" s="388" t="str">
        <f>'Attach 11'!B28</f>
        <v/>
      </c>
      <c r="C18" s="388"/>
      <c r="E18" s="388" t="s">
        <v>153</v>
      </c>
      <c r="F18" s="392" t="str">
        <f>'Attach 11'!E28</f>
        <v/>
      </c>
      <c r="H18" s="381"/>
    </row>
    <row r="19" spans="1:8" s="380" customFormat="1">
      <c r="A19" s="392"/>
      <c r="B19" s="392"/>
      <c r="C19" s="392"/>
      <c r="D19" s="388"/>
      <c r="E19" s="393"/>
      <c r="F19" s="392"/>
      <c r="H19" s="381"/>
    </row>
  </sheetData>
  <sheetProtection algorithmName="SHA-512" hashValue="bn1YZ82J2wfn/kmX9x82RXaS/M4niWvCI7AtL2sYx65DLXyxCQGze/zoVwuCkE85kzSQZmqtaE1OPWzE/JfjkQ==" saltValue="oLX4Fzh8KTD/wH1LcNBd2w==" spinCount="100000" sheet="1"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Normal="100" zoomScaleSheetLayoutView="100" workbookViewId="0">
      <selection activeCell="E20" sqref="E20"/>
    </sheetView>
  </sheetViews>
  <sheetFormatPr defaultColWidth="9.140625" defaultRowHeight="16.5"/>
  <cols>
    <col min="1" max="1" width="12.140625" style="28" customWidth="1"/>
    <col min="2" max="2" width="20.5703125" style="28" customWidth="1"/>
    <col min="3" max="3" width="11.42578125" style="28" customWidth="1"/>
    <col min="4" max="4" width="34.5703125" style="28" customWidth="1"/>
    <col min="5" max="5" width="39.28515625" style="28" customWidth="1"/>
    <col min="6" max="8" width="9.140625" style="23"/>
    <col min="9" max="16384" width="9.140625" style="24"/>
  </cols>
  <sheetData>
    <row r="1" spans="1:9">
      <c r="A1" s="20" t="str">
        <f>'Attach 3(JV)'!A1</f>
        <v>Specification No. :NESH/CSM/4905-01</v>
      </c>
      <c r="B1" s="21"/>
      <c r="C1" s="21"/>
      <c r="D1" s="21"/>
      <c r="E1" s="22" t="str">
        <f>"Attachment-13 " &amp; 'Attach 3(JV)'!AT1</f>
        <v xml:space="preserve">Attachment-13 </v>
      </c>
    </row>
    <row r="3" spans="1:9" ht="123" customHeight="1">
      <c r="A3" s="969"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25"/>
      <c r="G3" s="26"/>
      <c r="H3" s="25"/>
    </row>
    <row r="4" spans="1:9" ht="20.100000000000001" customHeight="1">
      <c r="A4" s="27"/>
      <c r="H4" s="29"/>
      <c r="I4" s="11"/>
    </row>
    <row r="5" spans="1:9" ht="20.100000000000001" customHeight="1">
      <c r="A5" s="685" t="s">
        <v>1</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c r="G11" s="55" t="s">
        <v>409</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31"/>
      <c r="B13" s="99"/>
      <c r="C13" s="99"/>
      <c r="D13" s="99"/>
      <c r="E13" s="24"/>
    </row>
    <row r="14" spans="1:9" ht="20.100000000000001" customHeight="1">
      <c r="A14" s="28" t="s">
        <v>340</v>
      </c>
    </row>
    <row r="15" spans="1:9" ht="20.100000000000001" customHeight="1">
      <c r="A15" s="31"/>
    </row>
    <row r="16" spans="1:9" ht="45" customHeight="1">
      <c r="A16" s="626" t="s">
        <v>2</v>
      </c>
      <c r="B16" s="626"/>
      <c r="C16" s="626"/>
      <c r="D16" s="626"/>
      <c r="E16" s="626"/>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57" t="str">
        <f>'Attach 3(JV)'!B24</f>
        <v>--</v>
      </c>
      <c r="C24" s="39"/>
      <c r="D24" s="36" t="s">
        <v>5</v>
      </c>
      <c r="E24" s="184" t="str">
        <f>'Attach 3(JV)'!E24</f>
        <v/>
      </c>
    </row>
    <row r="25" spans="1:5" ht="33" customHeight="1">
      <c r="A25" s="35" t="s">
        <v>8</v>
      </c>
      <c r="B25" s="184" t="str">
        <f>'Attach 3(JV)'!B25</f>
        <v/>
      </c>
      <c r="C25" s="39"/>
      <c r="D25" s="36" t="s">
        <v>6</v>
      </c>
      <c r="E25" s="184"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Hmui1YBdZ7Z6K2rIg+I2eYPfbK3NCVHBqccpcMMwvH9OKM3iNd/JyZCiw4fJp/5QLJFztl9Z9Cr63jmx5PKGkw==" saltValue="je0KSrKgZJ99YKyTfW0A4Q=="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26" sqref="E26"/>
    </sheetView>
  </sheetViews>
  <sheetFormatPr defaultColWidth="9.140625" defaultRowHeight="16.5"/>
  <cols>
    <col min="1" max="1" width="12.140625" style="28" customWidth="1"/>
    <col min="2" max="2" width="20.5703125" style="28" customWidth="1"/>
    <col min="3" max="3" width="11.42578125" style="28" customWidth="1"/>
    <col min="4" max="4" width="32.5703125" style="28" customWidth="1"/>
    <col min="5" max="5" width="39.28515625" style="28" customWidth="1"/>
    <col min="6" max="8" width="9.140625" style="23"/>
    <col min="9" max="16384" width="9.140625" style="24"/>
  </cols>
  <sheetData>
    <row r="1" spans="1:9" ht="15">
      <c r="A1" s="723" t="str">
        <f>'Attach 3(JV)'!A1</f>
        <v>Specification No. :NESH/CSM/4905-01</v>
      </c>
      <c r="B1" s="723"/>
      <c r="C1" s="723"/>
      <c r="D1" s="723"/>
      <c r="E1" s="242" t="str">
        <f>"Attachment-14 " &amp; 'Attach 3(JV)'!AT1</f>
        <v xml:space="preserve">Attachment-14 </v>
      </c>
    </row>
    <row r="3" spans="1:9" ht="118.5" customHeight="1">
      <c r="A3" s="969"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25"/>
      <c r="G3" s="26"/>
      <c r="H3" s="25"/>
    </row>
    <row r="4" spans="1:9" ht="20.100000000000001" customHeight="1">
      <c r="A4" s="27"/>
      <c r="H4" s="29"/>
      <c r="I4" s="11"/>
    </row>
    <row r="5" spans="1:9" ht="20.100000000000001" customHeight="1">
      <c r="A5" s="685" t="s">
        <v>390</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31"/>
      <c r="B13" s="99"/>
      <c r="C13" s="99"/>
      <c r="D13" s="99"/>
      <c r="E13" s="24"/>
    </row>
    <row r="14" spans="1:9" ht="20.100000000000001" customHeight="1">
      <c r="A14" s="28" t="s">
        <v>340</v>
      </c>
    </row>
    <row r="15" spans="1:9" ht="20.100000000000001" customHeight="1">
      <c r="A15" s="31"/>
    </row>
    <row r="16" spans="1:9" ht="45" customHeight="1">
      <c r="A16" s="677" t="s">
        <v>787</v>
      </c>
      <c r="B16" s="677"/>
      <c r="C16" s="677"/>
      <c r="D16" s="677"/>
      <c r="E16" s="677"/>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57" t="str">
        <f>'Attach 3(JV)'!B24</f>
        <v>--</v>
      </c>
      <c r="C24" s="39"/>
      <c r="D24" s="36" t="s">
        <v>5</v>
      </c>
      <c r="E24" s="184" t="str">
        <f>'Attach 3(JV)'!E24</f>
        <v/>
      </c>
    </row>
    <row r="25" spans="1:5" ht="33" customHeight="1">
      <c r="A25" s="35" t="s">
        <v>8</v>
      </c>
      <c r="B25" s="184" t="str">
        <f>'Attach 3(JV)'!B25</f>
        <v/>
      </c>
      <c r="C25" s="39"/>
      <c r="D25" s="36" t="s">
        <v>6</v>
      </c>
      <c r="E25" s="184"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kE0r1nPhZaW+FN9rEJ8SEqMpggMZ6q0Wo5bvJpTCq/CJK0OjQjPRPoKj1hT5vL3wtZCV7VDPNay326wVE0KCkA==" saltValue="QK/oSOQpXUoV9fm9lhUPww==" spinCount="100000" sheet="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8" customWidth="1"/>
    <col min="2" max="2" width="36.42578125" style="28" customWidth="1"/>
    <col min="3" max="3" width="11.42578125" style="28" customWidth="1"/>
    <col min="4" max="4" width="15.42578125" style="28" customWidth="1"/>
    <col min="5" max="5" width="39.28515625" style="28" customWidth="1"/>
    <col min="6" max="7" width="9.140625" style="160"/>
    <col min="8" max="8" width="0" style="160" hidden="1" customWidth="1"/>
    <col min="9" max="9" width="9.140625" style="160"/>
    <col min="10" max="10" width="0" style="160" hidden="1" customWidth="1"/>
    <col min="11" max="31" width="9.140625" style="160"/>
    <col min="32" max="16384" width="9.140625" style="24"/>
  </cols>
  <sheetData>
    <row r="1" spans="1:31" ht="38.25" customHeight="1">
      <c r="A1" s="723" t="str">
        <f>'Attach 3(JV)'!A1</f>
        <v>Specification No. :NESH/CSM/4905-01</v>
      </c>
      <c r="B1" s="723"/>
      <c r="C1" s="723"/>
      <c r="D1" s="723"/>
      <c r="E1" s="242" t="str">
        <f>"Attachment-15 " &amp; 'Attach 3(JV)'!AT1</f>
        <v xml:space="preserve">Attachment-15 </v>
      </c>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row>
    <row r="2" spans="1:31" ht="12" customHeight="1"/>
    <row r="3" spans="1:31" ht="121.5" customHeight="1">
      <c r="A3" s="969" t="str">
        <f>Basic!B1</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row>
    <row r="4" spans="1:31" ht="9" customHeight="1">
      <c r="A4" s="27"/>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row>
    <row r="5" spans="1:31" ht="32.25" customHeight="1">
      <c r="A5" s="985" t="s">
        <v>437</v>
      </c>
      <c r="B5" s="985"/>
      <c r="C5" s="985"/>
      <c r="D5" s="985"/>
      <c r="E5" s="985"/>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row>
    <row r="6" spans="1:31" ht="6" customHeight="1">
      <c r="A6" s="31"/>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row>
    <row r="7" spans="1:31" ht="20.100000000000001" customHeight="1">
      <c r="A7" s="32"/>
      <c r="E7" s="15" t="str">
        <f>'Attach 3(JV)'!E7</f>
        <v>To:</v>
      </c>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row>
    <row r="8" spans="1:31" ht="36" customHeight="1">
      <c r="A8" s="717" t="str">
        <f>'Attach 3(JV)'!A7</f>
        <v>Bidder’s Name and Address (Sole Bidder) :</v>
      </c>
      <c r="B8" s="717"/>
      <c r="C8" s="717"/>
      <c r="D8" s="717"/>
      <c r="E8" s="12" t="str">
        <f>'Attach 3(JV)'!E8</f>
        <v>Contracts &amp; Materials dept.</v>
      </c>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row>
    <row r="9" spans="1:31" ht="36" customHeight="1">
      <c r="A9" s="903" t="str">
        <f>'Attach 3(JV)'!A8</f>
        <v/>
      </c>
      <c r="B9" s="903"/>
      <c r="C9" s="362"/>
      <c r="D9" s="362"/>
      <c r="E9" s="12"/>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row>
    <row r="10" spans="1:31" ht="20.100000000000001" customHeight="1">
      <c r="A10" s="13" t="s">
        <v>345</v>
      </c>
      <c r="B10" s="986" t="str">
        <f>'Attach 3(JV)'!B9:D9</f>
        <v/>
      </c>
      <c r="C10" s="986"/>
      <c r="D10" s="986"/>
      <c r="E10" s="12" t="str">
        <f>'Attach 3(JV)'!E9</f>
        <v>Power Grid Corporation of India Ltd.,</v>
      </c>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row>
    <row r="11" spans="1:31" ht="20.100000000000001" customHeight="1">
      <c r="A11" s="13" t="s">
        <v>346</v>
      </c>
      <c r="B11" s="720" t="str">
        <f>'Attach 3(JV)'!B10:D10</f>
        <v/>
      </c>
      <c r="C11" s="720"/>
      <c r="D11" s="720"/>
      <c r="E11" s="12" t="str">
        <f>'Attach 3(JV)'!E10</f>
        <v>North Eastern Region,</v>
      </c>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row>
    <row r="12" spans="1:31" ht="17.25" customHeight="1">
      <c r="B12" s="720" t="str">
        <f>'Attach 3(JV)'!B11:D11</f>
        <v/>
      </c>
      <c r="C12" s="720"/>
      <c r="D12" s="720"/>
      <c r="E12" s="12" t="str">
        <f>'Attach 3(JV)'!E11</f>
        <v>Dongtieh, Lower Nongrah,</v>
      </c>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row>
    <row r="13" spans="1:31" ht="17.25" customHeight="1">
      <c r="A13" s="31"/>
      <c r="B13" s="720" t="str">
        <f>'Attach 3(JV)'!B12</f>
        <v/>
      </c>
      <c r="C13" s="720"/>
      <c r="D13" s="720"/>
      <c r="E13" s="12" t="str">
        <f>'Attach 3(JV)'!E12</f>
        <v xml:space="preserve">Lapalang, Shillong – 793 006 (Meghalaya)     </v>
      </c>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row>
    <row r="14" spans="1:31" ht="13.5" customHeight="1">
      <c r="A14" s="31"/>
      <c r="B14" s="720"/>
      <c r="C14" s="720"/>
      <c r="D14" s="720"/>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row>
    <row r="15" spans="1:31" ht="17.25" customHeight="1">
      <c r="A15" s="28" t="s">
        <v>340</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row>
    <row r="16" spans="1:31" ht="8.25" hidden="1" customHeight="1">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row>
    <row r="17" spans="1:31" ht="56.25" customHeight="1">
      <c r="A17" s="161" t="s">
        <v>375</v>
      </c>
      <c r="B17" s="665" t="s">
        <v>376</v>
      </c>
      <c r="C17" s="665"/>
      <c r="D17" s="665"/>
      <c r="E17" s="665"/>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row>
    <row r="18" spans="1:31" ht="16.5" customHeight="1">
      <c r="A18" s="162"/>
      <c r="B18" s="987" t="s">
        <v>417</v>
      </c>
      <c r="C18" s="987"/>
      <c r="D18" s="987"/>
      <c r="E18" s="987"/>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row>
    <row r="19" spans="1:31" ht="6.75" customHeight="1">
      <c r="A19" s="162"/>
      <c r="B19" s="163"/>
      <c r="C19" s="163"/>
      <c r="D19" s="163"/>
      <c r="E19" s="163"/>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row>
    <row r="20" spans="1:31" ht="18" customHeight="1">
      <c r="B20" s="202" t="s">
        <v>377</v>
      </c>
      <c r="C20" s="203"/>
      <c r="D20" s="204"/>
      <c r="E20" s="101"/>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row>
    <row r="21" spans="1:31" ht="18" customHeight="1">
      <c r="A21" s="205"/>
      <c r="B21" s="202" t="s">
        <v>378</v>
      </c>
      <c r="C21" s="203"/>
      <c r="D21" s="204"/>
      <c r="E21" s="101"/>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row>
    <row r="22" spans="1:31" ht="18" customHeight="1">
      <c r="A22" s="983"/>
      <c r="B22" s="984"/>
      <c r="C22" s="984"/>
      <c r="D22" s="984"/>
      <c r="E22" s="984"/>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row>
    <row r="23" spans="1:31" ht="6.75" customHeight="1">
      <c r="A23" s="164"/>
      <c r="B23" s="164"/>
      <c r="C23" s="164"/>
      <c r="D23" s="164"/>
      <c r="E23" s="164"/>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row>
    <row r="24" spans="1:31" ht="13.5" customHeight="1">
      <c r="B24" s="676"/>
      <c r="C24" s="676"/>
      <c r="D24" s="676"/>
      <c r="E24" s="676"/>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row>
    <row r="25" spans="1:31" ht="35.25" customHeight="1">
      <c r="A25" s="161" t="s">
        <v>379</v>
      </c>
      <c r="B25" s="665" t="s">
        <v>130</v>
      </c>
      <c r="C25" s="665"/>
      <c r="D25" s="665"/>
      <c r="E25" s="665"/>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row>
    <row r="26" spans="1:31" ht="36" customHeight="1">
      <c r="A26" s="145" t="s">
        <v>154</v>
      </c>
      <c r="B26" s="989" t="s">
        <v>131</v>
      </c>
      <c r="C26" s="989"/>
      <c r="D26" s="989"/>
      <c r="E26" s="130" t="str">
        <f>B10</f>
        <v/>
      </c>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row>
    <row r="27" spans="1:31" ht="18.95" customHeight="1">
      <c r="A27" s="146" t="s">
        <v>155</v>
      </c>
      <c r="B27" s="988" t="s">
        <v>132</v>
      </c>
      <c r="C27" s="988"/>
      <c r="D27" s="988"/>
      <c r="E27" s="95"/>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row>
    <row r="28" spans="1:31" ht="18.95" customHeight="1">
      <c r="A28" s="147"/>
      <c r="B28" s="988" t="s">
        <v>133</v>
      </c>
      <c r="C28" s="988"/>
      <c r="D28" s="988"/>
      <c r="E28" s="140"/>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row>
    <row r="29" spans="1:31" ht="18.95" customHeight="1">
      <c r="A29" s="147"/>
      <c r="B29" s="988"/>
      <c r="C29" s="988"/>
      <c r="D29" s="988"/>
      <c r="E29" s="140"/>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row>
    <row r="30" spans="1:31" ht="18.95" customHeight="1">
      <c r="A30" s="147"/>
      <c r="B30" s="988"/>
      <c r="C30" s="988"/>
      <c r="D30" s="988"/>
      <c r="E30" s="140"/>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row>
    <row r="31" spans="1:31" ht="18.95" customHeight="1">
      <c r="A31" s="147"/>
      <c r="B31" s="988" t="s">
        <v>134</v>
      </c>
      <c r="C31" s="988"/>
      <c r="D31" s="988"/>
      <c r="E31" s="140"/>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row>
    <row r="32" spans="1:31" ht="18.95" customHeight="1">
      <c r="A32" s="147"/>
      <c r="B32" s="988"/>
      <c r="C32" s="988"/>
      <c r="D32" s="988"/>
      <c r="E32" s="191"/>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row>
    <row r="33" spans="1:31" ht="18.95" customHeight="1">
      <c r="A33" s="147"/>
      <c r="B33" s="988"/>
      <c r="C33" s="988"/>
      <c r="D33" s="988"/>
      <c r="E33" s="191"/>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row>
    <row r="34" spans="1:31" ht="18.95" customHeight="1">
      <c r="A34" s="147"/>
      <c r="B34" s="988" t="s">
        <v>135</v>
      </c>
      <c r="C34" s="988"/>
      <c r="D34" s="988"/>
      <c r="E34" s="191"/>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row>
    <row r="35" spans="1:31" ht="18.95" customHeight="1">
      <c r="A35" s="147"/>
      <c r="B35" s="988"/>
      <c r="C35" s="988"/>
      <c r="D35" s="988"/>
      <c r="E35" s="140"/>
      <c r="F35" s="159"/>
      <c r="G35" s="159"/>
      <c r="H35" s="159"/>
      <c r="I35" s="159"/>
      <c r="J35" s="60" t="s">
        <v>546</v>
      </c>
      <c r="K35" s="159"/>
      <c r="L35" s="159"/>
      <c r="M35" s="159"/>
      <c r="N35" s="159"/>
      <c r="O35" s="159"/>
      <c r="P35" s="159"/>
      <c r="Q35" s="159"/>
      <c r="R35" s="159"/>
      <c r="S35" s="159"/>
      <c r="T35" s="159"/>
      <c r="U35" s="159"/>
      <c r="V35" s="159"/>
      <c r="W35" s="159"/>
      <c r="X35" s="159"/>
      <c r="Y35" s="159"/>
      <c r="Z35" s="159"/>
      <c r="AA35" s="159"/>
      <c r="AB35" s="159"/>
      <c r="AC35" s="159"/>
      <c r="AD35" s="159"/>
      <c r="AE35" s="159"/>
    </row>
    <row r="36" spans="1:31" ht="18.95" customHeight="1">
      <c r="A36" s="165"/>
      <c r="B36" s="998"/>
      <c r="C36" s="998"/>
      <c r="D36" s="998"/>
      <c r="E36" s="141"/>
      <c r="F36" s="159"/>
      <c r="G36" s="159"/>
      <c r="H36" s="159"/>
      <c r="I36" s="159"/>
      <c r="J36" s="60" t="s">
        <v>414</v>
      </c>
      <c r="K36" s="159"/>
      <c r="L36" s="159"/>
      <c r="M36" s="159"/>
      <c r="N36" s="159"/>
      <c r="O36" s="159"/>
      <c r="P36" s="159"/>
      <c r="Q36" s="159"/>
      <c r="R36" s="159"/>
      <c r="S36" s="159"/>
      <c r="T36" s="159"/>
      <c r="U36" s="159"/>
      <c r="V36" s="159"/>
      <c r="W36" s="159"/>
      <c r="X36" s="159"/>
      <c r="Y36" s="159"/>
      <c r="Z36" s="159"/>
      <c r="AA36" s="159"/>
      <c r="AB36" s="159"/>
      <c r="AC36" s="159"/>
      <c r="AD36" s="159"/>
      <c r="AE36" s="159"/>
    </row>
    <row r="37" spans="1:31" ht="18.95" customHeight="1">
      <c r="A37" s="946" t="s">
        <v>563</v>
      </c>
      <c r="B37" s="1005" t="s">
        <v>136</v>
      </c>
      <c r="C37" s="1005"/>
      <c r="D37" s="1005"/>
      <c r="E37" s="1006"/>
      <c r="F37" s="60"/>
      <c r="G37" s="60"/>
      <c r="H37" s="60"/>
      <c r="I37" s="60"/>
      <c r="J37" s="24"/>
      <c r="K37" s="60"/>
      <c r="L37" s="60"/>
      <c r="M37" s="60"/>
      <c r="N37" s="60"/>
      <c r="O37" s="60"/>
      <c r="P37" s="60"/>
      <c r="Q37" s="60"/>
      <c r="R37" s="60"/>
      <c r="S37" s="60"/>
      <c r="T37" s="60"/>
      <c r="U37" s="60"/>
      <c r="V37" s="60"/>
      <c r="W37" s="60"/>
      <c r="X37" s="60"/>
      <c r="Y37" s="60"/>
      <c r="Z37" s="60"/>
      <c r="AA37" s="60"/>
      <c r="AB37" s="60"/>
      <c r="AC37" s="60"/>
      <c r="AD37" s="60"/>
      <c r="AE37" s="60"/>
    </row>
    <row r="38" spans="1:31" ht="60.75" customHeight="1">
      <c r="A38" s="946"/>
      <c r="B38" s="1008" t="s">
        <v>137</v>
      </c>
      <c r="C38" s="1009"/>
      <c r="D38" s="1010"/>
      <c r="E38" s="1007"/>
      <c r="F38" s="60"/>
      <c r="G38" s="60"/>
      <c r="H38" s="60"/>
      <c r="I38" s="60"/>
      <c r="J38" s="24"/>
      <c r="K38" s="60"/>
      <c r="L38" s="60"/>
      <c r="M38" s="60"/>
      <c r="N38" s="60"/>
      <c r="O38" s="60"/>
      <c r="P38" s="60"/>
      <c r="Q38" s="60"/>
      <c r="R38" s="60"/>
      <c r="S38" s="60"/>
      <c r="T38" s="60"/>
      <c r="U38" s="60"/>
      <c r="V38" s="60"/>
      <c r="W38" s="60"/>
      <c r="X38" s="60"/>
      <c r="Y38" s="60"/>
      <c r="Z38" s="60"/>
      <c r="AA38" s="60"/>
      <c r="AB38" s="60"/>
      <c r="AC38" s="60"/>
      <c r="AD38" s="60"/>
      <c r="AE38" s="60"/>
    </row>
    <row r="39" spans="1:31" ht="105.75" customHeight="1">
      <c r="A39" s="42" t="s">
        <v>564</v>
      </c>
      <c r="B39" s="1002" t="s">
        <v>565</v>
      </c>
      <c r="C39" s="1003"/>
      <c r="D39" s="1004"/>
      <c r="E39" s="366"/>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row>
    <row r="40" spans="1:31" ht="60.75" customHeight="1">
      <c r="A40" s="42" t="s">
        <v>566</v>
      </c>
      <c r="B40" s="1002" t="s">
        <v>567</v>
      </c>
      <c r="C40" s="1003"/>
      <c r="D40" s="1004"/>
      <c r="E40" s="365"/>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row>
    <row r="41" spans="1:31" ht="102" customHeight="1">
      <c r="A41" s="42" t="s">
        <v>568</v>
      </c>
      <c r="B41" s="1002" t="s">
        <v>569</v>
      </c>
      <c r="C41" s="1003"/>
      <c r="D41" s="1004"/>
      <c r="E41" s="367"/>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row>
    <row r="42" spans="1:31" ht="17.100000000000001" customHeight="1">
      <c r="A42" s="144" t="s">
        <v>156</v>
      </c>
      <c r="B42" s="994" t="s">
        <v>138</v>
      </c>
      <c r="C42" s="994"/>
      <c r="D42" s="994"/>
      <c r="E42" s="63"/>
      <c r="F42" s="159"/>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row>
    <row r="43" spans="1:31" ht="17.100000000000001" customHeight="1">
      <c r="A43" s="245" t="s">
        <v>157</v>
      </c>
      <c r="B43" s="1001" t="s">
        <v>452</v>
      </c>
      <c r="C43" s="1001"/>
      <c r="D43" s="1001"/>
      <c r="E43" s="63"/>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row>
    <row r="44" spans="1:31" ht="44.25" customHeight="1">
      <c r="A44" s="245" t="s">
        <v>453</v>
      </c>
      <c r="B44" s="1001" t="s">
        <v>454</v>
      </c>
      <c r="C44" s="1001"/>
      <c r="D44" s="1001"/>
      <c r="E44" s="63"/>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row>
    <row r="45" spans="1:31" ht="36.75" customHeight="1">
      <c r="A45" s="245"/>
      <c r="B45" s="1001" t="s">
        <v>455</v>
      </c>
      <c r="C45" s="1001"/>
      <c r="D45" s="1001"/>
      <c r="E45" s="246" t="s">
        <v>456</v>
      </c>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row>
    <row r="46" spans="1:31" ht="17.100000000000001" customHeight="1">
      <c r="A46" s="245" t="s">
        <v>457</v>
      </c>
      <c r="B46" s="944"/>
      <c r="C46" s="993"/>
      <c r="D46" s="945"/>
      <c r="E46" s="63"/>
      <c r="F46" s="159"/>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row>
    <row r="47" spans="1:31" ht="17.100000000000001" customHeight="1">
      <c r="A47" s="245" t="s">
        <v>29</v>
      </c>
      <c r="B47" s="944"/>
      <c r="C47" s="993"/>
      <c r="D47" s="945"/>
      <c r="E47" s="63"/>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row>
    <row r="48" spans="1:31" ht="17.100000000000001" customHeight="1">
      <c r="A48" s="245" t="s">
        <v>410</v>
      </c>
      <c r="B48" s="944"/>
      <c r="C48" s="993"/>
      <c r="D48" s="945"/>
      <c r="E48" s="63"/>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row>
    <row r="49" spans="1:31" ht="66.75" customHeight="1">
      <c r="A49" s="245" t="s">
        <v>412</v>
      </c>
      <c r="B49" s="1001" t="s">
        <v>458</v>
      </c>
      <c r="C49" s="1001"/>
      <c r="D49" s="1001"/>
      <c r="E49" s="247"/>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row>
    <row r="50" spans="1:31" ht="17.100000000000001" customHeight="1">
      <c r="A50" s="245"/>
      <c r="B50" s="1001" t="s">
        <v>455</v>
      </c>
      <c r="C50" s="1001"/>
      <c r="D50" s="1001"/>
      <c r="E50" s="246" t="s">
        <v>456</v>
      </c>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row>
    <row r="51" spans="1:31" ht="17.100000000000001" customHeight="1">
      <c r="A51" s="245" t="s">
        <v>457</v>
      </c>
      <c r="B51" s="944"/>
      <c r="C51" s="993"/>
      <c r="D51" s="945"/>
      <c r="E51" s="63"/>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row>
    <row r="52" spans="1:31" ht="17.100000000000001" customHeight="1">
      <c r="A52" s="245" t="s">
        <v>29</v>
      </c>
      <c r="B52" s="944"/>
      <c r="C52" s="993"/>
      <c r="D52" s="945"/>
      <c r="E52" s="63"/>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row>
    <row r="53" spans="1:31" ht="17.100000000000001" customHeight="1">
      <c r="A53" s="245" t="s">
        <v>410</v>
      </c>
      <c r="B53" s="944"/>
      <c r="C53" s="993"/>
      <c r="D53" s="945"/>
      <c r="E53" s="63"/>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row>
    <row r="54" spans="1:31" ht="17.100000000000001" customHeight="1">
      <c r="A54" s="248" t="s">
        <v>459</v>
      </c>
      <c r="B54" s="944"/>
      <c r="C54" s="993"/>
      <c r="D54" s="945"/>
      <c r="E54" s="63"/>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row>
    <row r="55" spans="1:31" ht="17.100000000000001" customHeight="1">
      <c r="A55" s="245" t="s">
        <v>411</v>
      </c>
      <c r="B55" s="944"/>
      <c r="C55" s="993"/>
      <c r="D55" s="945"/>
      <c r="E55" s="63"/>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row>
    <row r="56" spans="1:31" ht="17.100000000000001" customHeight="1">
      <c r="A56" s="248" t="s">
        <v>415</v>
      </c>
      <c r="B56" s="944"/>
      <c r="C56" s="993"/>
      <c r="D56" s="945"/>
      <c r="E56" s="63"/>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row>
    <row r="57" spans="1:31" ht="17.100000000000001" customHeight="1">
      <c r="A57" s="144" t="s">
        <v>577</v>
      </c>
      <c r="B57" s="994" t="s">
        <v>139</v>
      </c>
      <c r="C57" s="994"/>
      <c r="D57" s="994"/>
      <c r="E57" s="63"/>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row>
    <row r="58" spans="1:31" ht="17.100000000000001" customHeight="1">
      <c r="A58" s="45" t="s">
        <v>578</v>
      </c>
      <c r="B58" s="988" t="s">
        <v>140</v>
      </c>
      <c r="C58" s="988"/>
      <c r="D58" s="988"/>
      <c r="E58" s="63"/>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row>
    <row r="59" spans="1:31" ht="17.100000000000001" customHeight="1">
      <c r="A59" s="94"/>
      <c r="B59" s="988"/>
      <c r="C59" s="988"/>
      <c r="D59" s="988"/>
      <c r="E59" s="140"/>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row>
    <row r="60" spans="1:31" ht="17.100000000000001" customHeight="1">
      <c r="A60" s="89"/>
      <c r="B60" s="998"/>
      <c r="C60" s="998"/>
      <c r="D60" s="998"/>
      <c r="E60" s="141"/>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row>
    <row r="61" spans="1:31" ht="17.100000000000001" customHeight="1">
      <c r="A61" s="94" t="s">
        <v>579</v>
      </c>
      <c r="B61" s="1000" t="s">
        <v>141</v>
      </c>
      <c r="C61" s="1000"/>
      <c r="D61" s="1000"/>
      <c r="E61" s="142"/>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row>
    <row r="62" spans="1:31" ht="17.100000000000001" customHeight="1">
      <c r="A62" s="94"/>
      <c r="B62" s="988" t="s">
        <v>170</v>
      </c>
      <c r="C62" s="988"/>
      <c r="D62" s="988"/>
      <c r="E62" s="140"/>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59"/>
      <c r="AE62" s="159"/>
    </row>
    <row r="63" spans="1:31" ht="17.100000000000001" customHeight="1">
      <c r="A63" s="45" t="s">
        <v>580</v>
      </c>
      <c r="B63" s="995" t="s">
        <v>151</v>
      </c>
      <c r="C63" s="996"/>
      <c r="D63" s="997"/>
      <c r="E63" s="143"/>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59"/>
      <c r="AE63" s="159"/>
    </row>
    <row r="64" spans="1:31" ht="17.100000000000001" customHeight="1">
      <c r="A64" s="94"/>
      <c r="B64" s="988" t="s">
        <v>142</v>
      </c>
      <c r="C64" s="988"/>
      <c r="D64" s="988"/>
      <c r="E64" s="140"/>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row>
    <row r="65" spans="1:31" ht="17.100000000000001" customHeight="1">
      <c r="A65" s="94"/>
      <c r="B65" s="988" t="s">
        <v>143</v>
      </c>
      <c r="C65" s="988"/>
      <c r="D65" s="988"/>
      <c r="E65" s="140"/>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row>
    <row r="66" spans="1:31" ht="17.100000000000001" customHeight="1">
      <c r="A66" s="89"/>
      <c r="B66" s="998" t="s">
        <v>144</v>
      </c>
      <c r="C66" s="998"/>
      <c r="D66" s="998"/>
      <c r="E66" s="141"/>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row>
    <row r="67" spans="1:31" ht="17.100000000000001" customHeight="1">
      <c r="A67" s="45" t="s">
        <v>158</v>
      </c>
      <c r="B67" s="999" t="s">
        <v>145</v>
      </c>
      <c r="C67" s="999"/>
      <c r="D67" s="999"/>
      <c r="E67" s="143"/>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59"/>
      <c r="AD67" s="159"/>
      <c r="AE67" s="159"/>
    </row>
    <row r="68" spans="1:31" ht="17.100000000000001" customHeight="1">
      <c r="A68" s="94"/>
      <c r="B68" s="988" t="s">
        <v>146</v>
      </c>
      <c r="C68" s="988"/>
      <c r="D68" s="988"/>
      <c r="E68" s="140"/>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row>
    <row r="69" spans="1:31" ht="17.100000000000001" customHeight="1">
      <c r="A69" s="94"/>
      <c r="B69" s="988" t="s">
        <v>147</v>
      </c>
      <c r="C69" s="988"/>
      <c r="D69" s="988"/>
      <c r="E69" s="140"/>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row>
    <row r="70" spans="1:31" ht="17.100000000000001" customHeight="1">
      <c r="A70" s="94"/>
      <c r="B70" s="988"/>
      <c r="C70" s="988"/>
      <c r="D70" s="988"/>
      <c r="E70" s="140"/>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row>
    <row r="71" spans="1:31" ht="17.100000000000001" customHeight="1">
      <c r="A71" s="94"/>
      <c r="B71" s="988"/>
      <c r="C71" s="988"/>
      <c r="D71" s="988"/>
      <c r="E71" s="140"/>
      <c r="F71" s="159"/>
      <c r="G71" s="159"/>
      <c r="H71" s="166">
        <v>2</v>
      </c>
      <c r="I71" s="159"/>
      <c r="J71" s="159"/>
      <c r="K71" s="159"/>
      <c r="L71" s="159"/>
      <c r="M71" s="159"/>
      <c r="N71" s="159"/>
      <c r="O71" s="159"/>
      <c r="P71" s="159"/>
      <c r="Q71" s="159"/>
      <c r="R71" s="159"/>
      <c r="S71" s="159"/>
      <c r="T71" s="159"/>
      <c r="U71" s="159"/>
      <c r="V71" s="159"/>
      <c r="W71" s="159"/>
      <c r="X71" s="159"/>
      <c r="Y71" s="159"/>
      <c r="Z71" s="159"/>
      <c r="AA71" s="159"/>
      <c r="AB71" s="159"/>
      <c r="AC71" s="159"/>
      <c r="AD71" s="159"/>
      <c r="AE71" s="159"/>
    </row>
    <row r="72" spans="1:31" ht="17.100000000000001" customHeight="1">
      <c r="A72" s="94"/>
      <c r="B72" s="988" t="s">
        <v>148</v>
      </c>
      <c r="C72" s="988"/>
      <c r="D72" s="988"/>
      <c r="E72" s="140"/>
      <c r="F72" s="159"/>
      <c r="G72" s="159"/>
      <c r="H72" s="159"/>
      <c r="I72" s="159"/>
      <c r="J72" s="159"/>
      <c r="K72" s="159"/>
      <c r="L72" s="159"/>
      <c r="M72" s="159"/>
      <c r="N72" s="159"/>
      <c r="O72" s="159"/>
      <c r="P72" s="159"/>
      <c r="Q72" s="159"/>
      <c r="R72" s="159"/>
      <c r="S72" s="159"/>
      <c r="T72" s="159"/>
      <c r="U72" s="159"/>
      <c r="V72" s="159"/>
      <c r="W72" s="159"/>
      <c r="X72" s="159"/>
      <c r="Y72" s="159"/>
      <c r="Z72" s="75"/>
      <c r="AA72" s="75"/>
      <c r="AB72" s="75"/>
    </row>
    <row r="73" spans="1:31" ht="17.100000000000001" customHeight="1">
      <c r="A73" s="94"/>
      <c r="B73" s="988" t="s">
        <v>149</v>
      </c>
      <c r="C73" s="988"/>
      <c r="D73" s="988"/>
      <c r="E73" s="140"/>
      <c r="Z73" s="75"/>
      <c r="AA73" s="75"/>
      <c r="AB73" s="75"/>
    </row>
    <row r="74" spans="1:31" ht="18.95" customHeight="1">
      <c r="A74" s="94"/>
      <c r="B74" s="990" t="s">
        <v>149</v>
      </c>
      <c r="C74" s="991"/>
      <c r="D74" s="992"/>
      <c r="E74" s="94" t="str">
        <f>IF(H71=1,"Saving Account","Current Account")</f>
        <v>Current Account</v>
      </c>
      <c r="Z74" s="75"/>
      <c r="AA74" s="75"/>
      <c r="AB74" s="75"/>
    </row>
    <row r="75" spans="1:31" ht="33" customHeight="1">
      <c r="A75" s="68" t="s">
        <v>159</v>
      </c>
      <c r="B75" s="989" t="s">
        <v>150</v>
      </c>
      <c r="C75" s="989"/>
      <c r="D75" s="989"/>
      <c r="E75" s="63"/>
    </row>
    <row r="76" spans="1:31" ht="48" customHeight="1">
      <c r="A76" s="68" t="s">
        <v>160</v>
      </c>
      <c r="B76" s="989" t="s">
        <v>162</v>
      </c>
      <c r="C76" s="989"/>
      <c r="D76" s="989"/>
      <c r="E76" s="63"/>
    </row>
    <row r="77" spans="1:31" ht="50.25" customHeight="1">
      <c r="A77" s="625" t="s">
        <v>161</v>
      </c>
      <c r="B77" s="625"/>
      <c r="C77" s="625"/>
      <c r="D77" s="625"/>
      <c r="E77" s="625"/>
    </row>
    <row r="78" spans="1:31" ht="23.25" customHeight="1">
      <c r="A78" s="137"/>
      <c r="B78" s="137"/>
      <c r="C78" s="137"/>
      <c r="D78" s="137"/>
      <c r="E78" s="137"/>
    </row>
    <row r="79" spans="1:31" ht="13.5" customHeight="1">
      <c r="A79" s="683" t="s">
        <v>581</v>
      </c>
      <c r="B79" s="683"/>
      <c r="C79" s="683"/>
      <c r="D79" s="683"/>
      <c r="E79" s="683"/>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row>
    <row r="80" spans="1:31" ht="16.5" customHeight="1">
      <c r="A80" s="362"/>
      <c r="B80" s="362"/>
      <c r="C80" s="362"/>
      <c r="D80" s="362"/>
      <c r="E80" s="362"/>
    </row>
    <row r="81" spans="1:5" ht="16.5" customHeight="1">
      <c r="A81" s="903" t="s">
        <v>582</v>
      </c>
      <c r="B81" s="903"/>
      <c r="C81" s="903"/>
      <c r="D81" s="903"/>
      <c r="E81" s="903"/>
    </row>
    <row r="82" spans="1:5" ht="4.5" customHeight="1">
      <c r="A82" s="362"/>
      <c r="B82" s="362"/>
      <c r="C82" s="362"/>
      <c r="D82" s="362"/>
      <c r="E82" s="362"/>
    </row>
    <row r="83" spans="1:5" ht="16.5" customHeight="1">
      <c r="A83" s="903" t="s">
        <v>583</v>
      </c>
      <c r="B83" s="903"/>
      <c r="C83" s="903"/>
      <c r="D83" s="903"/>
      <c r="E83" s="903"/>
    </row>
    <row r="84" spans="1:5" ht="9.75" customHeight="1">
      <c r="A84" s="362"/>
      <c r="B84" s="362"/>
      <c r="C84" s="362"/>
      <c r="D84" s="362"/>
      <c r="E84" s="362"/>
    </row>
    <row r="85" spans="1:5" ht="16.5" customHeight="1">
      <c r="A85" s="903" t="s">
        <v>584</v>
      </c>
      <c r="B85" s="903"/>
      <c r="C85" s="903"/>
      <c r="D85" s="903"/>
      <c r="E85" s="903"/>
    </row>
    <row r="86" spans="1:5" ht="9" customHeight="1">
      <c r="A86" s="362"/>
      <c r="B86" s="362"/>
      <c r="C86" s="362"/>
      <c r="D86" s="362"/>
      <c r="E86" s="362"/>
    </row>
    <row r="87" spans="1:5" ht="16.5" customHeight="1">
      <c r="A87" s="903" t="s">
        <v>585</v>
      </c>
      <c r="B87" s="903"/>
      <c r="C87" s="903"/>
      <c r="D87" s="903"/>
      <c r="E87" s="903"/>
    </row>
    <row r="88" spans="1:5" ht="9" customHeight="1">
      <c r="A88" s="362"/>
      <c r="B88" s="362"/>
      <c r="C88" s="362"/>
      <c r="D88" s="362"/>
      <c r="E88" s="362"/>
    </row>
    <row r="89" spans="1:5" ht="42" customHeight="1">
      <c r="A89" s="903" t="s">
        <v>586</v>
      </c>
      <c r="B89" s="903"/>
      <c r="C89" s="903"/>
      <c r="D89" s="903"/>
      <c r="E89" s="903"/>
    </row>
    <row r="90" spans="1:5" ht="10.5" customHeight="1">
      <c r="D90" s="54"/>
    </row>
    <row r="91" spans="1:5" ht="24.95" customHeight="1">
      <c r="A91" s="35" t="s">
        <v>7</v>
      </c>
      <c r="B91" s="57" t="str">
        <f>'Attach 3(JV)'!B24</f>
        <v>--</v>
      </c>
      <c r="D91" s="54" t="s">
        <v>5</v>
      </c>
      <c r="E91" s="184" t="str">
        <f>'Attach 3(JV)'!E24</f>
        <v/>
      </c>
    </row>
    <row r="92" spans="1:5" ht="34.5" customHeight="1">
      <c r="A92" s="35" t="s">
        <v>8</v>
      </c>
      <c r="B92" s="184" t="str">
        <f>'Attach 3(JV)'!B25</f>
        <v/>
      </c>
      <c r="D92" s="54" t="s">
        <v>6</v>
      </c>
      <c r="E92" s="184" t="str">
        <f>'Attach 3(JV)'!E25</f>
        <v/>
      </c>
    </row>
    <row r="93" spans="1:5" ht="24.95" customHeight="1">
      <c r="D93" s="54"/>
      <c r="E93" s="37"/>
    </row>
    <row r="94" spans="1:5" ht="48" customHeight="1">
      <c r="A94" s="37"/>
    </row>
    <row r="95" spans="1:5" ht="96" customHeight="1"/>
    <row r="96" spans="1:5" ht="20.100000000000001" customHeight="1">
      <c r="A96" s="37"/>
    </row>
    <row r="97" spans="1:1" ht="46.5" customHeight="1"/>
    <row r="98" spans="1:1" ht="20.100000000000001" customHeight="1">
      <c r="A98" s="37"/>
    </row>
    <row r="99" spans="1:1" ht="20.100000000000001" customHeight="1"/>
    <row r="100" spans="1:1" ht="20.100000000000001" customHeight="1">
      <c r="A100" s="37"/>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Kv6yXOovdhIAAU5QhSw6d8CTCq+34vAh5LdCgUHVFmCd78gRFLXBGt1LN94FOgW/xkfn9MM06j9YJa9IuyaBw==" saltValue="VzpcesKxRTTQOu6Z535IuA==" spinCount="100000" sheet="1"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500-000000000000}">
      <formula1>"Yes, No"</formula1>
    </dataValidation>
    <dataValidation type="list" allowBlank="1" showInputMessage="1" showErrorMessage="1" sqref="E73" xr:uid="{00000000-0002-0000-1500-000001000000}">
      <formula1>$Z$72:$Z$73</formula1>
    </dataValidation>
    <dataValidation type="list" allowBlank="1" showInputMessage="1" showErrorMessage="1" sqref="E41 E39" xr:uid="{00000000-0002-0000-15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8" customWidth="1"/>
    <col min="2" max="2" width="18.140625" style="28" customWidth="1"/>
    <col min="3" max="5" width="7.42578125" style="28" customWidth="1"/>
    <col min="6" max="8" width="7.42578125" style="23" customWidth="1"/>
    <col min="9" max="12" width="7.42578125" style="24" customWidth="1"/>
    <col min="13" max="54" width="9.140625" style="60"/>
    <col min="55" max="16384" width="9.140625" style="24"/>
  </cols>
  <sheetData>
    <row r="1" spans="1:26" ht="28.5" customHeight="1">
      <c r="A1" s="723" t="str">
        <f>'Attach 3(JV)'!A1</f>
        <v>Specification No. :NESH/CSM/4905-01</v>
      </c>
      <c r="B1" s="723"/>
      <c r="C1" s="723"/>
      <c r="D1" s="723"/>
      <c r="E1" s="723"/>
      <c r="F1" s="723"/>
      <c r="G1" s="723"/>
      <c r="H1" s="911" t="str">
        <f>"Attachment-16 " &amp; 'Attach 3(JV)'!AT1</f>
        <v xml:space="preserve">Attachment-16 </v>
      </c>
      <c r="I1" s="911"/>
      <c r="J1" s="911"/>
      <c r="K1" s="911"/>
      <c r="L1" s="911"/>
    </row>
    <row r="2" spans="1:26" ht="11.25" customHeight="1">
      <c r="Z2" s="112">
        <f>'Attach 3(JV)'!Z2</f>
        <v>0</v>
      </c>
    </row>
    <row r="3" spans="1:26" ht="120" customHeight="1">
      <c r="A3" s="969"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970"/>
      <c r="G3" s="970"/>
      <c r="H3" s="970"/>
      <c r="I3" s="970"/>
      <c r="J3" s="970"/>
      <c r="K3" s="970"/>
      <c r="L3" s="970"/>
    </row>
    <row r="4" spans="1:26" ht="15.95" customHeight="1">
      <c r="A4" s="27"/>
      <c r="H4" s="29"/>
      <c r="I4" s="11"/>
    </row>
    <row r="5" spans="1:26" ht="20.100000000000001" customHeight="1">
      <c r="A5" s="685" t="s">
        <v>9</v>
      </c>
      <c r="B5" s="685"/>
      <c r="C5" s="685"/>
      <c r="D5" s="685"/>
      <c r="E5" s="685"/>
      <c r="F5" s="685"/>
      <c r="G5" s="685"/>
      <c r="H5" s="685"/>
      <c r="I5" s="685"/>
      <c r="J5" s="685"/>
      <c r="K5" s="685"/>
      <c r="L5" s="685"/>
    </row>
    <row r="6" spans="1:26" ht="15.95" customHeight="1">
      <c r="A6" s="31"/>
      <c r="H6" s="29"/>
      <c r="I6" s="11"/>
    </row>
    <row r="7" spans="1:26" ht="20.100000000000001" customHeight="1">
      <c r="A7" s="32" t="str">
        <f>'Attach 3(JV)'!A7</f>
        <v>Bidder’s Name and Address (Sole Bidder) :</v>
      </c>
      <c r="G7" s="15" t="str">
        <f>'Attach 3(JV)'!E7</f>
        <v>To:</v>
      </c>
      <c r="I7" s="11"/>
    </row>
    <row r="8" spans="1:26" ht="36" customHeight="1">
      <c r="A8" s="717" t="str">
        <f>'Attach 3(JV)'!A8</f>
        <v/>
      </c>
      <c r="B8" s="717"/>
      <c r="C8" s="717"/>
      <c r="D8" s="717"/>
      <c r="E8" s="717"/>
      <c r="F8" s="717"/>
      <c r="G8" s="12" t="str">
        <f>'Attach 3(JV)'!E8</f>
        <v>Contracts &amp; Materials dept.</v>
      </c>
      <c r="I8" s="11"/>
    </row>
    <row r="9" spans="1:26" ht="20.100000000000001" customHeight="1">
      <c r="A9" s="13" t="s">
        <v>345</v>
      </c>
      <c r="B9" s="720" t="str">
        <f>'Attach 3(JV)'!B9</f>
        <v/>
      </c>
      <c r="C9" s="720"/>
      <c r="D9" s="720"/>
      <c r="E9" s="720"/>
      <c r="F9" s="720"/>
      <c r="G9" s="12" t="str">
        <f>'Attach 3(JV)'!E9</f>
        <v>Power Grid Corporation of India Ltd.,</v>
      </c>
      <c r="I9" s="11"/>
    </row>
    <row r="10" spans="1:26" ht="20.100000000000001" customHeight="1">
      <c r="A10" s="13" t="s">
        <v>346</v>
      </c>
      <c r="B10" s="720" t="str">
        <f>'Attach 3(JV)'!B10</f>
        <v/>
      </c>
      <c r="C10" s="720"/>
      <c r="D10" s="720"/>
      <c r="E10" s="720"/>
      <c r="F10" s="720"/>
      <c r="G10" s="12" t="str">
        <f>'Attach 3(JV)'!E10</f>
        <v>North Eastern Region,</v>
      </c>
      <c r="I10" s="11"/>
    </row>
    <row r="11" spans="1:26" ht="20.100000000000001" customHeight="1">
      <c r="B11" s="720" t="str">
        <f>'Attach 3(JV)'!B11</f>
        <v/>
      </c>
      <c r="C11" s="720"/>
      <c r="D11" s="720"/>
      <c r="E11" s="720"/>
      <c r="F11" s="720"/>
      <c r="G11" s="12" t="str">
        <f>'Attach 3(JV)'!E11</f>
        <v>Dongtieh, Lower Nongrah,</v>
      </c>
    </row>
    <row r="12" spans="1:26" ht="20.100000000000001" customHeight="1">
      <c r="A12" s="31"/>
      <c r="B12" s="720" t="str">
        <f>'Attach 3(JV)'!B12</f>
        <v/>
      </c>
      <c r="C12" s="720"/>
      <c r="D12" s="720"/>
      <c r="E12" s="720"/>
      <c r="F12" s="720"/>
      <c r="G12" s="12" t="str">
        <f>'Attach 3(JV)'!E12</f>
        <v xml:space="preserve">Lapalang, Shillong – 793 006 (Meghalaya)     </v>
      </c>
    </row>
    <row r="13" spans="1:26" ht="15.95" customHeight="1">
      <c r="A13" s="31"/>
      <c r="B13" s="99"/>
      <c r="C13" s="99"/>
      <c r="D13" s="99"/>
      <c r="E13" s="99"/>
      <c r="F13" s="99"/>
    </row>
    <row r="14" spans="1:26" ht="20.100000000000001" customHeight="1">
      <c r="A14" s="28" t="s">
        <v>340</v>
      </c>
    </row>
    <row r="15" spans="1:26" ht="20.100000000000001" customHeight="1">
      <c r="A15" s="31"/>
    </row>
    <row r="16" spans="1:26" ht="57.75" customHeight="1">
      <c r="A16" s="625" t="s">
        <v>12</v>
      </c>
      <c r="B16" s="625"/>
      <c r="C16" s="625"/>
      <c r="D16" s="625"/>
      <c r="E16" s="625"/>
      <c r="F16" s="625"/>
      <c r="G16" s="625"/>
      <c r="H16" s="625"/>
      <c r="I16" s="625"/>
      <c r="J16" s="625"/>
      <c r="K16" s="625"/>
      <c r="L16" s="625"/>
    </row>
    <row r="17" spans="1:12" ht="20.100000000000001" customHeight="1">
      <c r="A17" s="64">
        <v>1</v>
      </c>
      <c r="B17" s="65" t="s">
        <v>13</v>
      </c>
    </row>
    <row r="18" spans="1:12" ht="82.5" customHeight="1">
      <c r="A18" s="48"/>
      <c r="B18" s="1016" t="s">
        <v>14</v>
      </c>
      <c r="C18" s="1016"/>
      <c r="D18" s="1016"/>
      <c r="E18" s="1016"/>
      <c r="F18" s="1016"/>
      <c r="G18" s="1016"/>
      <c r="H18" s="1016"/>
      <c r="I18" s="1016"/>
      <c r="J18" s="1016"/>
      <c r="K18" s="1016"/>
      <c r="L18" s="1016"/>
    </row>
    <row r="19" spans="1:12" ht="60.75" customHeight="1">
      <c r="A19" s="49">
        <v>1.1000000000000001</v>
      </c>
      <c r="B19" s="1012" t="s">
        <v>15</v>
      </c>
      <c r="C19" s="1012"/>
      <c r="D19" s="1012"/>
      <c r="E19" s="1012"/>
      <c r="F19" s="1012"/>
      <c r="G19" s="1012"/>
      <c r="H19" s="1012"/>
      <c r="I19" s="1012"/>
      <c r="J19" s="1012"/>
      <c r="K19" s="1012"/>
      <c r="L19" s="1012"/>
    </row>
    <row r="20" spans="1:12" ht="33" customHeight="1">
      <c r="A20" s="48"/>
      <c r="B20" s="1015" t="str">
        <f>IF('Names of Bidder'!I6="Sole Bidder","Name of the Bidder (Sole Bidder)", "Name of Bidder (Lead Partner)")</f>
        <v>Name of the Bidder (Sole Bidder)</v>
      </c>
      <c r="C20" s="1015"/>
      <c r="D20" s="1015"/>
      <c r="E20" s="1015"/>
      <c r="F20" s="1015"/>
      <c r="G20" s="1015"/>
      <c r="H20" s="1013" t="str">
        <f>B9</f>
        <v/>
      </c>
      <c r="I20" s="1013"/>
      <c r="J20" s="1013"/>
      <c r="K20" s="1013"/>
      <c r="L20" s="1013"/>
    </row>
    <row r="21" spans="1:12" ht="33" customHeight="1">
      <c r="A21" s="34"/>
      <c r="B21" s="1015" t="s">
        <v>16</v>
      </c>
      <c r="C21" s="1015"/>
      <c r="D21" s="1015"/>
      <c r="E21" s="1015"/>
      <c r="F21" s="1015"/>
      <c r="G21" s="1015"/>
      <c r="H21" s="1014" t="s">
        <v>57</v>
      </c>
      <c r="I21" s="1014"/>
      <c r="J21" s="1014"/>
      <c r="K21" s="1014"/>
      <c r="L21" s="1014"/>
    </row>
    <row r="22" spans="1:12" ht="33" customHeight="1">
      <c r="A22" s="34"/>
      <c r="B22" s="1015" t="s">
        <v>17</v>
      </c>
      <c r="C22" s="1015"/>
      <c r="D22" s="1015"/>
      <c r="E22" s="1015"/>
      <c r="F22" s="1015"/>
      <c r="G22" s="1015"/>
      <c r="H22" s="1014"/>
      <c r="I22" s="1014"/>
      <c r="J22" s="1014"/>
      <c r="K22" s="1014"/>
      <c r="L22" s="1014"/>
    </row>
    <row r="23" spans="1:12" ht="33" customHeight="1">
      <c r="A23" s="34"/>
      <c r="B23" s="1015" t="s">
        <v>18</v>
      </c>
      <c r="C23" s="1015"/>
      <c r="D23" s="1015"/>
      <c r="E23" s="1015"/>
      <c r="F23" s="1015"/>
      <c r="G23" s="1015"/>
      <c r="H23" s="1014"/>
      <c r="I23" s="1014"/>
      <c r="J23" s="1014"/>
      <c r="K23" s="1014"/>
      <c r="L23" s="1014"/>
    </row>
    <row r="24" spans="1:12" ht="33" customHeight="1">
      <c r="A24" s="34"/>
      <c r="B24" s="1015" t="s">
        <v>19</v>
      </c>
      <c r="C24" s="1015"/>
      <c r="D24" s="1015"/>
      <c r="E24" s="1015"/>
      <c r="F24" s="1015"/>
      <c r="G24" s="1015"/>
      <c r="H24" s="1014"/>
      <c r="I24" s="1014"/>
      <c r="J24" s="1014"/>
      <c r="K24" s="1014"/>
      <c r="L24" s="1014"/>
    </row>
    <row r="25" spans="1:12" ht="6" customHeight="1">
      <c r="A25" s="34"/>
      <c r="B25" s="137"/>
      <c r="C25" s="137"/>
      <c r="D25" s="137"/>
      <c r="E25" s="137"/>
      <c r="F25" s="137"/>
      <c r="G25" s="137"/>
      <c r="H25" s="138"/>
      <c r="I25" s="138"/>
      <c r="J25" s="138"/>
      <c r="K25" s="138"/>
      <c r="L25" s="138"/>
    </row>
    <row r="26" spans="1:12" ht="18.95" customHeight="1">
      <c r="A26" s="49">
        <v>1.2</v>
      </c>
      <c r="B26" s="1011" t="s">
        <v>172</v>
      </c>
      <c r="C26" s="1011"/>
      <c r="D26" s="1011"/>
      <c r="E26" s="1011"/>
      <c r="F26" s="1011"/>
      <c r="G26" s="1011"/>
      <c r="H26" s="1011"/>
      <c r="I26" s="1011"/>
      <c r="J26" s="1011"/>
      <c r="K26" s="1011"/>
      <c r="L26" s="1011"/>
    </row>
    <row r="27" spans="1:12" ht="18.95" customHeight="1">
      <c r="A27" s="52" t="s">
        <v>20</v>
      </c>
      <c r="B27" s="28" t="s">
        <v>21</v>
      </c>
      <c r="D27" s="66"/>
      <c r="E27" s="66"/>
    </row>
    <row r="28" spans="1:12" ht="18.95" customHeight="1">
      <c r="A28" s="34"/>
      <c r="B28" s="994" t="s">
        <v>22</v>
      </c>
      <c r="C28" s="994"/>
      <c r="D28" s="978"/>
      <c r="E28" s="978"/>
      <c r="F28" s="978"/>
      <c r="G28" s="978"/>
      <c r="H28" s="978"/>
      <c r="I28" s="978"/>
      <c r="J28" s="978"/>
      <c r="K28" s="978"/>
      <c r="L28" s="978"/>
    </row>
    <row r="29" spans="1:12" ht="18.95" customHeight="1">
      <c r="A29" s="34"/>
      <c r="B29" s="1020" t="s">
        <v>23</v>
      </c>
      <c r="C29" s="1021"/>
      <c r="D29" s="1023"/>
      <c r="E29" s="1023"/>
      <c r="F29" s="1023"/>
      <c r="G29" s="1023"/>
      <c r="H29" s="1023"/>
      <c r="I29" s="1023"/>
      <c r="J29" s="1023"/>
      <c r="K29" s="1023"/>
      <c r="L29" s="1023"/>
    </row>
    <row r="30" spans="1:12" ht="18.95" customHeight="1">
      <c r="A30" s="34"/>
      <c r="B30" s="69"/>
      <c r="C30" s="50"/>
      <c r="D30" s="1018"/>
      <c r="E30" s="1018"/>
      <c r="F30" s="1018"/>
      <c r="G30" s="1018"/>
      <c r="H30" s="1018"/>
      <c r="I30" s="1018"/>
      <c r="J30" s="1018"/>
      <c r="K30" s="1018"/>
      <c r="L30" s="1018"/>
    </row>
    <row r="31" spans="1:12" ht="18.95" customHeight="1">
      <c r="A31" s="34"/>
      <c r="B31" s="69"/>
      <c r="C31" s="50"/>
      <c r="D31" s="1018"/>
      <c r="E31" s="1018"/>
      <c r="F31" s="1018"/>
      <c r="G31" s="1018"/>
      <c r="H31" s="1018"/>
      <c r="I31" s="1018"/>
      <c r="J31" s="1018"/>
      <c r="K31" s="1018"/>
      <c r="L31" s="1018"/>
    </row>
    <row r="32" spans="1:12" ht="18.95" customHeight="1">
      <c r="A32" s="34"/>
      <c r="B32" s="70"/>
      <c r="C32" s="51"/>
      <c r="D32" s="1019"/>
      <c r="E32" s="1019"/>
      <c r="F32" s="1019"/>
      <c r="G32" s="1019"/>
      <c r="H32" s="1019"/>
      <c r="I32" s="1019"/>
      <c r="J32" s="1019"/>
      <c r="K32" s="1019"/>
      <c r="L32" s="1019"/>
    </row>
    <row r="33" spans="1:54" ht="18.95" customHeight="1">
      <c r="A33" s="34"/>
      <c r="B33" s="994" t="s">
        <v>24</v>
      </c>
      <c r="C33" s="994"/>
      <c r="D33" s="978"/>
      <c r="E33" s="978"/>
      <c r="F33" s="978"/>
      <c r="G33" s="978"/>
      <c r="H33" s="978"/>
      <c r="I33" s="978"/>
      <c r="J33" s="978"/>
      <c r="K33" s="978"/>
      <c r="L33" s="978"/>
    </row>
    <row r="34" spans="1:54" ht="18.95" customHeight="1">
      <c r="A34" s="34"/>
      <c r="B34" s="994" t="s">
        <v>25</v>
      </c>
      <c r="C34" s="994"/>
      <c r="D34" s="978"/>
      <c r="E34" s="978"/>
      <c r="F34" s="978"/>
      <c r="G34" s="978"/>
      <c r="H34" s="978"/>
      <c r="I34" s="978"/>
      <c r="J34" s="978"/>
      <c r="K34" s="978"/>
      <c r="L34" s="978"/>
    </row>
    <row r="35" spans="1:54" ht="18.95" customHeight="1">
      <c r="A35" s="34"/>
      <c r="B35" s="994" t="s">
        <v>26</v>
      </c>
      <c r="C35" s="994"/>
      <c r="D35" s="978"/>
      <c r="E35" s="978"/>
      <c r="F35" s="978"/>
      <c r="G35" s="978"/>
      <c r="H35" s="978"/>
      <c r="I35" s="978"/>
      <c r="J35" s="978"/>
      <c r="K35" s="978"/>
      <c r="L35" s="978"/>
    </row>
    <row r="36" spans="1:54" ht="18.95" customHeight="1">
      <c r="A36" s="34"/>
      <c r="B36" s="994" t="s">
        <v>27</v>
      </c>
      <c r="C36" s="994"/>
      <c r="D36" s="978"/>
      <c r="E36" s="978"/>
      <c r="F36" s="978"/>
      <c r="G36" s="978"/>
      <c r="H36" s="978"/>
      <c r="I36" s="978"/>
      <c r="J36" s="978"/>
      <c r="K36" s="978"/>
      <c r="L36" s="978"/>
    </row>
    <row r="37" spans="1:54" ht="8.1" customHeight="1">
      <c r="A37" s="34"/>
      <c r="B37" s="71"/>
      <c r="C37" s="71"/>
      <c r="D37" s="72"/>
      <c r="E37" s="72"/>
      <c r="F37" s="72"/>
      <c r="G37" s="72"/>
      <c r="H37" s="72"/>
      <c r="I37" s="72"/>
      <c r="J37" s="72"/>
      <c r="K37" s="72"/>
      <c r="L37" s="72"/>
    </row>
    <row r="38" spans="1:54" ht="61.5" customHeight="1">
      <c r="A38" s="53" t="s">
        <v>29</v>
      </c>
      <c r="B38" s="1016" t="s">
        <v>28</v>
      </c>
      <c r="C38" s="1016"/>
      <c r="D38" s="1016"/>
      <c r="E38" s="1016"/>
      <c r="F38" s="1016"/>
      <c r="G38" s="1016"/>
      <c r="H38" s="1016"/>
      <c r="I38" s="1016"/>
      <c r="J38" s="1016"/>
      <c r="K38" s="1016"/>
      <c r="L38" s="1016"/>
    </row>
    <row r="39" spans="1:54" ht="33.75" customHeight="1">
      <c r="A39" s="34"/>
      <c r="B39" s="68" t="s">
        <v>343</v>
      </c>
      <c r="C39" s="1017" t="s">
        <v>30</v>
      </c>
      <c r="D39" s="1017"/>
      <c r="E39" s="1017"/>
      <c r="F39" s="1017"/>
      <c r="G39" s="1017" t="s">
        <v>31</v>
      </c>
      <c r="H39" s="1017"/>
      <c r="I39" s="1017" t="s">
        <v>32</v>
      </c>
      <c r="J39" s="1017"/>
      <c r="K39" s="1017"/>
      <c r="L39" s="1017"/>
    </row>
    <row r="40" spans="1:54" ht="38.1" customHeight="1">
      <c r="B40" s="78"/>
      <c r="C40" s="978"/>
      <c r="D40" s="978"/>
      <c r="E40" s="978"/>
      <c r="F40" s="978"/>
      <c r="G40" s="1022"/>
      <c r="H40" s="1022"/>
      <c r="I40" s="978"/>
      <c r="J40" s="978"/>
      <c r="K40" s="978"/>
      <c r="L40" s="978"/>
    </row>
    <row r="41" spans="1:54" ht="38.1" customHeight="1">
      <c r="A41" s="34"/>
      <c r="B41" s="78"/>
      <c r="C41" s="978"/>
      <c r="D41" s="978"/>
      <c r="E41" s="978"/>
      <c r="F41" s="978"/>
      <c r="G41" s="1022"/>
      <c r="H41" s="1022"/>
      <c r="I41" s="978"/>
      <c r="J41" s="978"/>
      <c r="K41" s="978"/>
      <c r="L41" s="978"/>
    </row>
    <row r="42" spans="1:54" ht="20.100000000000001" customHeight="1">
      <c r="A42" s="64">
        <v>2</v>
      </c>
      <c r="B42" s="73" t="s">
        <v>33</v>
      </c>
    </row>
    <row r="43" spans="1:54" ht="78.75" customHeight="1">
      <c r="B43" s="1016" t="s">
        <v>34</v>
      </c>
      <c r="C43" s="1016"/>
      <c r="D43" s="1016"/>
      <c r="E43" s="1016"/>
      <c r="F43" s="1016"/>
      <c r="G43" s="1016"/>
      <c r="H43" s="1016"/>
      <c r="I43" s="1016"/>
      <c r="J43" s="1016"/>
      <c r="K43" s="1016"/>
      <c r="L43" s="1016"/>
    </row>
    <row r="44" spans="1:54" s="23" customFormat="1" ht="34.5" customHeight="1">
      <c r="A44" s="49">
        <v>2.1</v>
      </c>
      <c r="B44" s="1016" t="s">
        <v>35</v>
      </c>
      <c r="C44" s="1016"/>
      <c r="D44" s="1016"/>
      <c r="E44" s="1016"/>
      <c r="F44" s="1016"/>
      <c r="G44" s="1016"/>
      <c r="H44" s="1016"/>
      <c r="I44" s="1016"/>
      <c r="J44" s="1016"/>
      <c r="K44" s="1016"/>
      <c r="L44" s="1016"/>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row>
    <row r="45" spans="1:54" ht="51" customHeight="1">
      <c r="A45" s="34"/>
      <c r="B45" s="68" t="s">
        <v>36</v>
      </c>
      <c r="C45" s="1017" t="s">
        <v>37</v>
      </c>
      <c r="D45" s="1017"/>
      <c r="E45" s="1017"/>
      <c r="F45" s="1017"/>
      <c r="G45" s="1017" t="s">
        <v>38</v>
      </c>
      <c r="H45" s="1017"/>
      <c r="I45" s="1017" t="s">
        <v>116</v>
      </c>
      <c r="J45" s="1017"/>
      <c r="K45" s="1017" t="s">
        <v>117</v>
      </c>
      <c r="L45" s="1017"/>
    </row>
    <row r="46" spans="1:54" ht="27.95" customHeight="1">
      <c r="A46" s="34"/>
      <c r="B46" s="78">
        <v>1</v>
      </c>
      <c r="C46" s="978"/>
      <c r="D46" s="978"/>
      <c r="E46" s="978"/>
      <c r="F46" s="978"/>
      <c r="G46" s="1022"/>
      <c r="H46" s="1022"/>
      <c r="I46" s="1022"/>
      <c r="J46" s="1022"/>
      <c r="K46" s="1024"/>
      <c r="L46" s="1024"/>
    </row>
    <row r="47" spans="1:54" ht="27.95" customHeight="1">
      <c r="A47" s="34"/>
      <c r="B47" s="78">
        <v>2</v>
      </c>
      <c r="C47" s="978"/>
      <c r="D47" s="978"/>
      <c r="E47" s="978"/>
      <c r="F47" s="978"/>
      <c r="G47" s="1022"/>
      <c r="H47" s="1022"/>
      <c r="I47" s="1022"/>
      <c r="J47" s="1022"/>
      <c r="K47" s="1024"/>
      <c r="L47" s="1024"/>
    </row>
    <row r="48" spans="1:54" ht="27.95" customHeight="1">
      <c r="A48" s="34"/>
      <c r="B48" s="78">
        <v>3</v>
      </c>
      <c r="C48" s="978"/>
      <c r="D48" s="978"/>
      <c r="E48" s="978"/>
      <c r="F48" s="978"/>
      <c r="G48" s="1022"/>
      <c r="H48" s="1022"/>
      <c r="I48" s="1022"/>
      <c r="J48" s="1022"/>
      <c r="K48" s="1024"/>
      <c r="L48" s="1024"/>
    </row>
    <row r="49" spans="1:54" ht="27.95" customHeight="1">
      <c r="A49" s="34"/>
      <c r="B49" s="78">
        <v>4</v>
      </c>
      <c r="C49" s="978"/>
      <c r="D49" s="978"/>
      <c r="E49" s="978"/>
      <c r="F49" s="978"/>
      <c r="G49" s="1022"/>
      <c r="H49" s="1022"/>
      <c r="I49" s="1022"/>
      <c r="J49" s="1022"/>
      <c r="K49" s="1024"/>
      <c r="L49" s="1024"/>
    </row>
    <row r="50" spans="1:54" ht="27.95" customHeight="1">
      <c r="A50" s="34"/>
      <c r="B50" s="78">
        <v>5</v>
      </c>
      <c r="C50" s="978"/>
      <c r="D50" s="978"/>
      <c r="E50" s="978"/>
      <c r="F50" s="978"/>
      <c r="G50" s="1022"/>
      <c r="H50" s="1022"/>
      <c r="I50" s="1022"/>
      <c r="J50" s="1022"/>
      <c r="K50" s="1024"/>
      <c r="L50" s="1024"/>
    </row>
    <row r="51" spans="1:54" ht="21" customHeight="1">
      <c r="A51" s="64">
        <v>3</v>
      </c>
      <c r="B51" s="73" t="s">
        <v>572</v>
      </c>
      <c r="D51" s="72"/>
      <c r="E51" s="72"/>
      <c r="F51" s="72"/>
    </row>
    <row r="52" spans="1:54" ht="55.5" customHeight="1">
      <c r="A52" s="64"/>
      <c r="B52" s="1031" t="s">
        <v>573</v>
      </c>
      <c r="C52" s="1031"/>
      <c r="D52" s="1031"/>
      <c r="E52" s="1031"/>
      <c r="F52" s="1031"/>
      <c r="G52" s="1031"/>
      <c r="H52" s="1031"/>
      <c r="I52" s="1031"/>
      <c r="J52" s="1031"/>
      <c r="K52" s="1031"/>
      <c r="L52" s="1031"/>
    </row>
    <row r="53" spans="1:54" ht="10.5" customHeight="1">
      <c r="A53" s="64"/>
      <c r="B53" s="73"/>
      <c r="D53" s="72"/>
      <c r="E53" s="72"/>
      <c r="F53" s="72"/>
    </row>
    <row r="54" spans="1:54" ht="21.75" customHeight="1">
      <c r="A54" s="74">
        <v>3.1</v>
      </c>
      <c r="B54" s="1032" t="s">
        <v>574</v>
      </c>
      <c r="C54" s="1032"/>
      <c r="D54" s="1032"/>
      <c r="E54" s="1032"/>
      <c r="F54" s="1032"/>
      <c r="G54" s="1032"/>
      <c r="H54" s="1032"/>
      <c r="I54" s="1032"/>
      <c r="J54" s="1032"/>
      <c r="K54" s="1032"/>
      <c r="L54" s="1032"/>
    </row>
    <row r="55" spans="1:54" ht="9" customHeight="1">
      <c r="A55" s="34"/>
      <c r="B55" s="1016"/>
      <c r="C55" s="1016"/>
      <c r="D55" s="1016"/>
      <c r="E55" s="1016"/>
      <c r="F55" s="1016"/>
      <c r="G55" s="1016"/>
      <c r="H55" s="1016"/>
      <c r="I55" s="1016"/>
      <c r="J55" s="1016"/>
      <c r="K55" s="1016"/>
      <c r="L55" s="1016"/>
    </row>
    <row r="56" spans="1:54" s="23" customFormat="1" ht="40.5" customHeight="1">
      <c r="A56" s="34"/>
      <c r="B56" s="946" t="s">
        <v>36</v>
      </c>
      <c r="C56" s="946"/>
      <c r="D56" s="946"/>
      <c r="E56" s="908" t="s">
        <v>575</v>
      </c>
      <c r="F56" s="1026"/>
      <c r="G56" s="1026"/>
      <c r="H56" s="909"/>
      <c r="I56" s="946" t="s">
        <v>576</v>
      </c>
      <c r="J56" s="946"/>
      <c r="K56" s="946"/>
      <c r="L56" s="946"/>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row>
    <row r="57" spans="1:54" ht="20.100000000000001" customHeight="1">
      <c r="A57" s="34"/>
      <c r="B57" s="978"/>
      <c r="C57" s="978"/>
      <c r="D57" s="978"/>
      <c r="E57" s="1022"/>
      <c r="F57" s="1022"/>
      <c r="G57" s="1022"/>
      <c r="H57" s="1022"/>
      <c r="I57" s="1022"/>
      <c r="J57" s="1022"/>
      <c r="K57" s="1022"/>
      <c r="L57" s="1022"/>
    </row>
    <row r="58" spans="1:54" ht="20.100000000000001" customHeight="1">
      <c r="A58" s="34"/>
      <c r="B58" s="978"/>
      <c r="C58" s="978"/>
      <c r="D58" s="978"/>
      <c r="E58" s="1022"/>
      <c r="F58" s="1022"/>
      <c r="G58" s="1022"/>
      <c r="H58" s="1022"/>
      <c r="I58" s="1022"/>
      <c r="J58" s="1022"/>
      <c r="K58" s="1022"/>
      <c r="L58" s="1022"/>
    </row>
    <row r="59" spans="1:54" ht="20.100000000000001" customHeight="1">
      <c r="A59" s="34"/>
      <c r="B59" s="978"/>
      <c r="C59" s="978"/>
      <c r="D59" s="978"/>
      <c r="E59" s="1022"/>
      <c r="F59" s="1022"/>
      <c r="G59" s="1022"/>
      <c r="H59" s="1022"/>
      <c r="I59" s="1022"/>
      <c r="J59" s="1022"/>
      <c r="K59" s="1022"/>
      <c r="L59" s="1022"/>
    </row>
    <row r="60" spans="1:54" ht="20.100000000000001" customHeight="1">
      <c r="A60" s="34"/>
      <c r="B60" s="978"/>
      <c r="C60" s="978"/>
      <c r="D60" s="978"/>
      <c r="E60" s="1022"/>
      <c r="F60" s="1022"/>
      <c r="G60" s="1022"/>
      <c r="H60" s="1022"/>
      <c r="I60" s="1022"/>
      <c r="J60" s="1022"/>
      <c r="K60" s="1022"/>
      <c r="L60" s="1022"/>
    </row>
    <row r="61" spans="1:54" ht="20.100000000000001" customHeight="1">
      <c r="A61" s="34"/>
      <c r="B61" s="978"/>
      <c r="C61" s="978"/>
      <c r="D61" s="978"/>
      <c r="E61" s="1022"/>
      <c r="F61" s="1022"/>
      <c r="G61" s="1022"/>
      <c r="H61" s="1022"/>
      <c r="I61" s="1022"/>
      <c r="J61" s="1022"/>
      <c r="K61" s="1022"/>
      <c r="L61" s="1022"/>
    </row>
    <row r="62" spans="1:54" ht="20.100000000000001" customHeight="1">
      <c r="A62" s="34"/>
      <c r="B62" s="978"/>
      <c r="C62" s="978"/>
      <c r="D62" s="978"/>
      <c r="E62" s="1022"/>
      <c r="F62" s="1022"/>
      <c r="G62" s="1022"/>
      <c r="H62" s="1022"/>
      <c r="I62" s="1022"/>
      <c r="J62" s="1022"/>
      <c r="K62" s="1022"/>
      <c r="L62" s="1022"/>
    </row>
    <row r="63" spans="1:54" ht="20.100000000000001" customHeight="1">
      <c r="A63" s="34"/>
      <c r="B63" s="34"/>
      <c r="C63" s="34"/>
      <c r="D63" s="34"/>
      <c r="E63" s="34"/>
      <c r="F63" s="34"/>
      <c r="G63" s="34"/>
      <c r="H63" s="34"/>
      <c r="I63" s="34"/>
      <c r="J63" s="34"/>
      <c r="K63" s="34"/>
      <c r="L63" s="34"/>
    </row>
    <row r="64" spans="1:54" ht="21" customHeight="1">
      <c r="A64" s="64">
        <v>4</v>
      </c>
      <c r="B64" s="73" t="s">
        <v>39</v>
      </c>
      <c r="D64" s="72"/>
      <c r="E64" s="72"/>
      <c r="F64" s="72"/>
    </row>
    <row r="65" spans="1:54" ht="18" customHeight="1">
      <c r="A65" s="74">
        <v>4.0999999999999996</v>
      </c>
      <c r="B65" s="1025" t="s">
        <v>40</v>
      </c>
      <c r="C65" s="1025"/>
      <c r="D65" s="1025"/>
      <c r="E65" s="1025"/>
      <c r="F65" s="1025"/>
      <c r="G65" s="1025"/>
      <c r="H65" s="1025"/>
      <c r="I65" s="1025"/>
      <c r="J65" s="1025"/>
      <c r="K65" s="1025"/>
      <c r="L65" s="1025"/>
    </row>
    <row r="66" spans="1:54" ht="67.5" customHeight="1">
      <c r="A66" s="34"/>
      <c r="B66" s="1016" t="s">
        <v>41</v>
      </c>
      <c r="C66" s="1016"/>
      <c r="D66" s="1016"/>
      <c r="E66" s="1016"/>
      <c r="F66" s="1016"/>
      <c r="G66" s="1016"/>
      <c r="H66" s="1016"/>
      <c r="I66" s="1016"/>
      <c r="J66" s="1016"/>
      <c r="K66" s="1016"/>
      <c r="L66" s="1016"/>
    </row>
    <row r="67" spans="1:54" s="23" customFormat="1" ht="35.25" customHeight="1">
      <c r="A67" s="34"/>
      <c r="B67" s="946" t="s">
        <v>42</v>
      </c>
      <c r="C67" s="946"/>
      <c r="D67" s="946"/>
      <c r="E67" s="908" t="s">
        <v>43</v>
      </c>
      <c r="F67" s="1026"/>
      <c r="G67" s="1026"/>
      <c r="H67" s="909"/>
      <c r="I67" s="946" t="s">
        <v>44</v>
      </c>
      <c r="J67" s="946"/>
      <c r="K67" s="946"/>
      <c r="L67" s="946"/>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row>
    <row r="68" spans="1:54" ht="20.100000000000001" customHeight="1">
      <c r="A68" s="34"/>
      <c r="B68" s="978"/>
      <c r="C68" s="978"/>
      <c r="D68" s="978"/>
      <c r="E68" s="1022"/>
      <c r="F68" s="1022"/>
      <c r="G68" s="1022"/>
      <c r="H68" s="1022"/>
      <c r="I68" s="1022"/>
      <c r="J68" s="1022"/>
      <c r="K68" s="1022"/>
      <c r="L68" s="1022"/>
    </row>
    <row r="69" spans="1:54" ht="20.100000000000001" customHeight="1">
      <c r="A69" s="34"/>
      <c r="B69" s="978"/>
      <c r="C69" s="978"/>
      <c r="D69" s="978"/>
      <c r="E69" s="1022"/>
      <c r="F69" s="1022"/>
      <c r="G69" s="1022"/>
      <c r="H69" s="1022"/>
      <c r="I69" s="1022"/>
      <c r="J69" s="1022"/>
      <c r="K69" s="1022"/>
      <c r="L69" s="1022"/>
    </row>
    <row r="70" spans="1:54" ht="20.100000000000001" customHeight="1">
      <c r="A70" s="34"/>
      <c r="B70" s="978"/>
      <c r="C70" s="978"/>
      <c r="D70" s="978"/>
      <c r="E70" s="1022"/>
      <c r="F70" s="1022"/>
      <c r="G70" s="1022"/>
      <c r="H70" s="1022"/>
      <c r="I70" s="1022"/>
      <c r="J70" s="1022"/>
      <c r="K70" s="1022"/>
      <c r="L70" s="1022"/>
    </row>
    <row r="71" spans="1:54" ht="20.100000000000001" customHeight="1">
      <c r="A71" s="34"/>
      <c r="B71" s="978"/>
      <c r="C71" s="978"/>
      <c r="D71" s="978"/>
      <c r="E71" s="1022"/>
      <c r="F71" s="1022"/>
      <c r="G71" s="1022"/>
      <c r="H71" s="1022"/>
      <c r="I71" s="1022"/>
      <c r="J71" s="1022"/>
      <c r="K71" s="1022"/>
      <c r="L71" s="1022"/>
    </row>
    <row r="72" spans="1:54" ht="20.100000000000001" customHeight="1">
      <c r="A72" s="34"/>
      <c r="B72" s="978"/>
      <c r="C72" s="978"/>
      <c r="D72" s="978"/>
      <c r="E72" s="1022"/>
      <c r="F72" s="1022"/>
      <c r="G72" s="1022"/>
      <c r="H72" s="1022"/>
      <c r="I72" s="1022"/>
      <c r="J72" s="1022"/>
      <c r="K72" s="1022"/>
      <c r="L72" s="1022"/>
    </row>
    <row r="73" spans="1:54" ht="20.100000000000001" customHeight="1">
      <c r="A73" s="34"/>
      <c r="B73" s="978"/>
      <c r="C73" s="978"/>
      <c r="D73" s="978"/>
      <c r="E73" s="1022"/>
      <c r="F73" s="1022"/>
      <c r="G73" s="1022"/>
      <c r="H73" s="1022"/>
      <c r="I73" s="1022"/>
      <c r="J73" s="1022"/>
      <c r="K73" s="1022"/>
      <c r="L73" s="1022"/>
    </row>
    <row r="74" spans="1:54" s="23" customFormat="1" ht="20.100000000000001" customHeight="1">
      <c r="A74" s="31">
        <v>4.2</v>
      </c>
      <c r="B74" s="31" t="s">
        <v>45</v>
      </c>
      <c r="C74" s="75"/>
      <c r="D74" s="75"/>
      <c r="E74" s="75"/>
      <c r="F74" s="75"/>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row>
    <row r="75" spans="1:54" s="23" customFormat="1" ht="20.100000000000001" customHeight="1">
      <c r="A75" s="31"/>
      <c r="B75" s="31"/>
      <c r="C75" s="75"/>
      <c r="D75" s="75"/>
      <c r="E75" s="75"/>
      <c r="F75" s="75"/>
      <c r="K75" s="79" t="s">
        <v>120</v>
      </c>
      <c r="L75" s="80"/>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row>
    <row r="76" spans="1:54" s="23" customFormat="1" ht="20.100000000000001" customHeight="1">
      <c r="A76" s="31"/>
      <c r="B76" s="43" t="s">
        <v>118</v>
      </c>
      <c r="C76" s="946" t="s">
        <v>119</v>
      </c>
      <c r="D76" s="946"/>
      <c r="E76" s="946"/>
      <c r="F76" s="946"/>
      <c r="G76" s="946"/>
      <c r="H76" s="908" t="s">
        <v>46</v>
      </c>
      <c r="I76" s="1026"/>
      <c r="J76" s="1026"/>
      <c r="K76" s="1026"/>
      <c r="L76" s="909"/>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row>
    <row r="77" spans="1:54" s="132" customFormat="1" ht="33" customHeight="1">
      <c r="A77" s="37"/>
      <c r="B77" s="67"/>
      <c r="C77" s="63" t="s">
        <v>445</v>
      </c>
      <c r="D77" s="63" t="s">
        <v>442</v>
      </c>
      <c r="E77" s="63" t="s">
        <v>441</v>
      </c>
      <c r="F77" s="63" t="s">
        <v>439</v>
      </c>
      <c r="G77" s="63" t="s">
        <v>0</v>
      </c>
      <c r="H77" s="63" t="s">
        <v>446</v>
      </c>
      <c r="I77" s="63" t="s">
        <v>471</v>
      </c>
      <c r="J77" s="63" t="s">
        <v>557</v>
      </c>
      <c r="K77" s="63" t="s">
        <v>602</v>
      </c>
      <c r="L77" s="63" t="s">
        <v>603</v>
      </c>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row>
    <row r="78" spans="1:54" s="23" customFormat="1" ht="33" customHeight="1">
      <c r="A78" s="31"/>
      <c r="B78" s="67" t="s">
        <v>121</v>
      </c>
      <c r="C78" s="133"/>
      <c r="D78" s="133"/>
      <c r="E78" s="133"/>
      <c r="F78" s="133"/>
      <c r="G78" s="133"/>
      <c r="H78" s="133"/>
      <c r="I78" s="133"/>
      <c r="J78" s="133"/>
      <c r="K78" s="133"/>
      <c r="L78" s="133"/>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row>
    <row r="79" spans="1:54" s="23" customFormat="1" ht="33" customHeight="1">
      <c r="A79" s="31"/>
      <c r="B79" s="67" t="s">
        <v>122</v>
      </c>
      <c r="C79" s="133"/>
      <c r="D79" s="133"/>
      <c r="E79" s="133"/>
      <c r="F79" s="133"/>
      <c r="G79" s="133"/>
      <c r="H79" s="133"/>
      <c r="I79" s="133"/>
      <c r="J79" s="133"/>
      <c r="K79" s="133"/>
      <c r="L79" s="133"/>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row>
    <row r="80" spans="1:54" s="23" customFormat="1" ht="33" customHeight="1">
      <c r="A80" s="31"/>
      <c r="B80" s="67" t="s">
        <v>123</v>
      </c>
      <c r="C80" s="133"/>
      <c r="D80" s="133"/>
      <c r="E80" s="133"/>
      <c r="F80" s="133"/>
      <c r="G80" s="133"/>
      <c r="H80" s="133"/>
      <c r="I80" s="133"/>
      <c r="J80" s="133"/>
      <c r="K80" s="133"/>
      <c r="L80" s="133"/>
      <c r="M80" s="61"/>
      <c r="N80" s="61"/>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row>
    <row r="81" spans="1:54" s="23" customFormat="1" ht="33" customHeight="1">
      <c r="A81" s="31"/>
      <c r="B81" s="67" t="s">
        <v>124</v>
      </c>
      <c r="C81" s="133"/>
      <c r="D81" s="133"/>
      <c r="E81" s="133"/>
      <c r="F81" s="133"/>
      <c r="G81" s="133"/>
      <c r="H81" s="133"/>
      <c r="I81" s="133"/>
      <c r="J81" s="133"/>
      <c r="K81" s="133"/>
      <c r="L81" s="133"/>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row>
    <row r="82" spans="1:54" s="23" customFormat="1" ht="33" customHeight="1">
      <c r="A82" s="31"/>
      <c r="B82" s="67" t="s">
        <v>125</v>
      </c>
      <c r="C82" s="133"/>
      <c r="D82" s="133"/>
      <c r="E82" s="133"/>
      <c r="F82" s="133"/>
      <c r="G82" s="133"/>
      <c r="H82" s="133"/>
      <c r="I82" s="133"/>
      <c r="J82" s="133"/>
      <c r="K82" s="133"/>
      <c r="L82" s="133"/>
      <c r="M82" s="61"/>
      <c r="N82" s="61"/>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row>
    <row r="83" spans="1:54" s="23" customFormat="1" ht="33" customHeight="1">
      <c r="A83" s="31"/>
      <c r="B83" s="67" t="s">
        <v>126</v>
      </c>
      <c r="C83" s="133"/>
      <c r="D83" s="133"/>
      <c r="E83" s="133"/>
      <c r="F83" s="133"/>
      <c r="G83" s="133"/>
      <c r="H83" s="133"/>
      <c r="I83" s="133"/>
      <c r="J83" s="133"/>
      <c r="K83" s="133"/>
      <c r="L83" s="133"/>
      <c r="M83" s="61"/>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row>
    <row r="84" spans="1:54" ht="20.100000000000001" customHeight="1">
      <c r="A84" s="76"/>
      <c r="B84" s="76"/>
      <c r="C84" s="77"/>
      <c r="D84" s="77"/>
      <c r="E84" s="77"/>
      <c r="F84" s="77"/>
    </row>
    <row r="85" spans="1:54" ht="45.75" customHeight="1">
      <c r="A85" s="244">
        <v>5</v>
      </c>
      <c r="B85" s="1029" t="s">
        <v>444</v>
      </c>
      <c r="C85" s="1029"/>
      <c r="D85" s="1029"/>
      <c r="E85" s="1029"/>
      <c r="F85" s="1029"/>
      <c r="G85" s="1029"/>
      <c r="H85" s="1014" t="s">
        <v>57</v>
      </c>
      <c r="I85" s="1014"/>
      <c r="J85" s="1014"/>
      <c r="K85" s="1014"/>
      <c r="L85" s="1014"/>
    </row>
    <row r="86" spans="1:54">
      <c r="A86" s="48"/>
      <c r="B86" s="1016"/>
      <c r="C86" s="1016"/>
      <c r="D86" s="1016"/>
      <c r="E86" s="1016"/>
      <c r="F86" s="1016"/>
      <c r="G86" s="1016"/>
      <c r="H86" s="1016"/>
      <c r="I86" s="1016"/>
      <c r="J86" s="1016"/>
      <c r="K86" s="1016"/>
      <c r="L86" s="1016"/>
    </row>
    <row r="87" spans="1:54" ht="20.100000000000001" customHeight="1">
      <c r="A87" s="76"/>
      <c r="B87" s="76"/>
      <c r="C87" s="77"/>
      <c r="D87" s="77"/>
      <c r="E87" s="77"/>
      <c r="F87" s="77"/>
    </row>
    <row r="88" spans="1:54" ht="24" customHeight="1">
      <c r="A88" s="76"/>
      <c r="B88" s="76"/>
      <c r="C88" s="77"/>
      <c r="D88" s="77"/>
      <c r="E88" s="77"/>
      <c r="F88" s="24"/>
      <c r="G88" s="54"/>
    </row>
    <row r="89" spans="1:54" ht="24" customHeight="1">
      <c r="A89" s="35" t="s">
        <v>7</v>
      </c>
      <c r="B89" s="1030" t="str">
        <f>'Attach 3(JV)'!B24</f>
        <v>--</v>
      </c>
      <c r="C89" s="1030"/>
      <c r="D89" s="1030"/>
      <c r="E89" s="24"/>
      <c r="G89" s="54" t="s">
        <v>5</v>
      </c>
      <c r="H89" s="1027" t="str">
        <f>'Attach 3(JV)'!E24</f>
        <v/>
      </c>
      <c r="I89" s="1028"/>
      <c r="J89" s="1028"/>
      <c r="K89" s="1028"/>
      <c r="L89" s="1028"/>
    </row>
    <row r="90" spans="1:54" ht="24" customHeight="1">
      <c r="A90" s="35" t="s">
        <v>8</v>
      </c>
      <c r="B90" s="903" t="str">
        <f>'Attach 3(JV)'!B25</f>
        <v/>
      </c>
      <c r="C90" s="903"/>
      <c r="D90" s="903"/>
      <c r="E90" s="24"/>
      <c r="G90" s="54" t="s">
        <v>6</v>
      </c>
      <c r="H90" s="1027" t="str">
        <f>'Attach 3(JV)'!E25</f>
        <v/>
      </c>
      <c r="I90" s="1028"/>
      <c r="J90" s="1028"/>
      <c r="K90" s="1028"/>
      <c r="L90" s="1028"/>
    </row>
  </sheetData>
  <sheetProtection algorithmName="SHA-512" hashValue="dr9mq2wRDuSgH3h51ifr182JDwNaVhnBfliIIB3n1q+z0WCyNp01qDoTlVBzpUFS8egaqNEt5fD6LEkk6GiuWA==" saltValue="fgBH6O5BL7ozmWI1dWhDCQ==" spinCount="100000" sheet="1"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11" customWidth="1"/>
    <col min="2" max="2" width="31.28515625" style="211" customWidth="1"/>
    <col min="3" max="3" width="34.85546875" style="211" customWidth="1"/>
    <col min="4" max="4" width="18.85546875" style="211" customWidth="1"/>
    <col min="5" max="5" width="21.28515625" style="211" customWidth="1"/>
    <col min="6" max="8" width="9.140625" style="209"/>
    <col min="9" max="16384" width="9.140625" style="210"/>
  </cols>
  <sheetData>
    <row r="1" spans="1:26" ht="15">
      <c r="A1" s="1041" t="str">
        <f>'Attach 3(JV)'!A1</f>
        <v>Specification No. :NESH/CSM/4905-01</v>
      </c>
      <c r="B1" s="1041"/>
      <c r="C1" s="1041"/>
      <c r="D1" s="1040" t="str">
        <f>"Attachment-17 "&amp;'Attach 3(JV)'!AT1</f>
        <v xml:space="preserve">Attachment-17 </v>
      </c>
      <c r="E1" s="1040"/>
    </row>
    <row r="2" spans="1:26" ht="10.5" customHeight="1">
      <c r="Z2" s="212">
        <f>'[6]Attach 3(JV)'!Z2</f>
        <v>0</v>
      </c>
    </row>
    <row r="3" spans="1:26" ht="118.5" customHeight="1">
      <c r="A3" s="969"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213"/>
      <c r="G3" s="214"/>
      <c r="H3" s="213"/>
    </row>
    <row r="4" spans="1:26" ht="6.75" customHeight="1">
      <c r="A4" s="215"/>
      <c r="H4" s="29"/>
      <c r="I4" s="11"/>
    </row>
    <row r="5" spans="1:26" ht="19.5" customHeight="1">
      <c r="A5" s="1042" t="s">
        <v>426</v>
      </c>
      <c r="B5" s="1042"/>
      <c r="C5" s="1042"/>
      <c r="D5" s="1042"/>
      <c r="E5" s="1042"/>
      <c r="F5" s="216"/>
      <c r="H5" s="29"/>
      <c r="I5" s="11"/>
    </row>
    <row r="6" spans="1:26" ht="7.5" customHeight="1">
      <c r="A6" s="217"/>
      <c r="H6" s="29"/>
      <c r="I6" s="11"/>
    </row>
    <row r="7" spans="1:26" ht="19.5" customHeight="1">
      <c r="A7" s="218" t="str">
        <f>'Attach 3(JV)'!A7</f>
        <v>Bidder’s Name and Address (Sole Bidder) :</v>
      </c>
      <c r="B7" s="217"/>
      <c r="C7" s="217"/>
      <c r="D7" s="15" t="str">
        <f>'[6]Attach 3(JV)'!E7</f>
        <v>To:</v>
      </c>
      <c r="H7" s="29"/>
      <c r="I7" s="11"/>
    </row>
    <row r="8" spans="1:26" ht="26.25" customHeight="1">
      <c r="A8" s="1043" t="str">
        <f>'Attach 3(JV)'!A8</f>
        <v/>
      </c>
      <c r="B8" s="1043"/>
      <c r="C8" s="1043"/>
      <c r="D8" s="12" t="str">
        <f>+'Attach 3(JV)'!E8</f>
        <v>Contracts &amp; Materials dept.</v>
      </c>
      <c r="H8" s="29"/>
      <c r="I8" s="11"/>
    </row>
    <row r="9" spans="1:26" ht="19.5" customHeight="1">
      <c r="A9" s="13" t="s">
        <v>345</v>
      </c>
      <c r="B9" s="720" t="str">
        <f>'Attach 3(JV)'!B9</f>
        <v/>
      </c>
      <c r="C9" s="720"/>
      <c r="D9" s="12" t="str">
        <f>+'Attach 3(JV)'!E9</f>
        <v>Power Grid Corporation of India Ltd.,</v>
      </c>
      <c r="H9" s="29"/>
      <c r="I9" s="11"/>
    </row>
    <row r="10" spans="1:26" ht="19.5" customHeight="1">
      <c r="A10" s="13" t="s">
        <v>346</v>
      </c>
      <c r="B10" s="720" t="str">
        <f>'Attach 3(JV)'!B10</f>
        <v/>
      </c>
      <c r="C10" s="720"/>
      <c r="D10" s="12" t="str">
        <f>+'Attach 3(JV)'!E10</f>
        <v>North Eastern Region,</v>
      </c>
      <c r="H10" s="29"/>
      <c r="I10" s="11"/>
    </row>
    <row r="11" spans="1:26" ht="19.5" customHeight="1">
      <c r="B11" s="720" t="str">
        <f>'Attach 3(JV)'!B11</f>
        <v/>
      </c>
      <c r="C11" s="720"/>
      <c r="D11" s="12" t="str">
        <f>+'Attach 3(JV)'!E11</f>
        <v>Dongtieh, Lower Nongrah,</v>
      </c>
    </row>
    <row r="12" spans="1:26" ht="14.25" customHeight="1">
      <c r="A12" s="217"/>
      <c r="B12" s="720" t="str">
        <f>'Attach 3(JV)'!B12</f>
        <v/>
      </c>
      <c r="C12" s="720"/>
      <c r="D12" s="12" t="str">
        <f>+'Attach 3(JV)'!E12</f>
        <v xml:space="preserve">Lapalang, Shillong – 793 006 (Meghalaya)     </v>
      </c>
    </row>
    <row r="13" spans="1:26" ht="19.5" customHeight="1">
      <c r="A13" s="211" t="s">
        <v>340</v>
      </c>
    </row>
    <row r="14" spans="1:26" ht="9.9499999999999993" customHeight="1">
      <c r="A14" s="217"/>
    </row>
    <row r="15" spans="1:26" ht="90" customHeight="1">
      <c r="A15" s="219">
        <v>1</v>
      </c>
      <c r="B15" s="1038" t="s">
        <v>427</v>
      </c>
      <c r="C15" s="1038"/>
      <c r="D15" s="1038"/>
      <c r="E15" s="1038"/>
      <c r="F15" s="220"/>
      <c r="G15" s="220"/>
      <c r="H15" s="220"/>
    </row>
    <row r="16" spans="1:26" ht="51.75" customHeight="1">
      <c r="A16" s="219">
        <v>2</v>
      </c>
      <c r="B16" s="1038" t="s">
        <v>428</v>
      </c>
      <c r="C16" s="1038"/>
      <c r="D16" s="1038"/>
      <c r="E16" s="1038"/>
      <c r="F16" s="220"/>
      <c r="G16" s="220"/>
      <c r="H16" s="220"/>
    </row>
    <row r="17" spans="1:8" ht="9" customHeight="1">
      <c r="A17" s="217"/>
      <c r="B17" s="217"/>
      <c r="C17" s="217"/>
      <c r="D17" s="217"/>
      <c r="E17" s="217"/>
      <c r="F17" s="220"/>
      <c r="G17" s="220"/>
      <c r="H17" s="220"/>
    </row>
    <row r="18" spans="1:8" s="209" customFormat="1" ht="97.5" customHeight="1">
      <c r="A18" s="221" t="s">
        <v>429</v>
      </c>
      <c r="B18" s="222" t="s">
        <v>343</v>
      </c>
      <c r="C18" s="222" t="s">
        <v>430</v>
      </c>
      <c r="D18" s="221" t="s">
        <v>431</v>
      </c>
      <c r="E18" s="221" t="s">
        <v>432</v>
      </c>
      <c r="G18" s="220"/>
      <c r="H18" s="220"/>
    </row>
    <row r="19" spans="1:8">
      <c r="A19" s="223"/>
      <c r="B19" s="224"/>
      <c r="C19" s="224"/>
      <c r="D19" s="225"/>
      <c r="E19" s="225"/>
      <c r="F19" s="220"/>
      <c r="G19" s="220"/>
      <c r="H19" s="220"/>
    </row>
    <row r="20" spans="1:8">
      <c r="A20" s="223"/>
      <c r="B20" s="224"/>
      <c r="C20" s="224"/>
      <c r="D20" s="225"/>
      <c r="E20" s="225"/>
      <c r="F20" s="220"/>
      <c r="G20" s="220"/>
      <c r="H20" s="220"/>
    </row>
    <row r="21" spans="1:8">
      <c r="A21" s="223"/>
      <c r="B21" s="224"/>
      <c r="C21" s="224"/>
      <c r="D21" s="225"/>
      <c r="E21" s="225"/>
      <c r="F21" s="220"/>
      <c r="G21" s="220"/>
      <c r="H21" s="220"/>
    </row>
    <row r="22" spans="1:8">
      <c r="A22" s="223"/>
      <c r="B22" s="224"/>
      <c r="C22" s="224"/>
      <c r="D22" s="225"/>
      <c r="E22" s="225"/>
      <c r="F22" s="220"/>
      <c r="G22" s="220"/>
      <c r="H22" s="220"/>
    </row>
    <row r="23" spans="1:8">
      <c r="A23" s="223"/>
      <c r="B23" s="224"/>
      <c r="C23" s="224"/>
      <c r="D23" s="225"/>
      <c r="E23" s="225"/>
      <c r="F23" s="220"/>
      <c r="G23" s="220"/>
      <c r="H23" s="220"/>
    </row>
    <row r="24" spans="1:8">
      <c r="A24" s="223"/>
      <c r="B24" s="224"/>
      <c r="C24" s="224"/>
      <c r="D24" s="225"/>
      <c r="E24" s="225"/>
      <c r="F24" s="220"/>
      <c r="G24" s="220"/>
      <c r="H24" s="220"/>
    </row>
    <row r="25" spans="1:8" ht="6" customHeight="1">
      <c r="A25" s="226"/>
      <c r="B25" s="227"/>
      <c r="C25" s="227"/>
      <c r="D25" s="228"/>
      <c r="E25" s="228"/>
      <c r="F25" s="220"/>
      <c r="G25" s="220"/>
      <c r="H25" s="220"/>
    </row>
    <row r="26" spans="1:8" ht="0.6" hidden="1" customHeight="1">
      <c r="A26" s="229"/>
      <c r="B26" s="230"/>
      <c r="C26" s="230"/>
      <c r="D26" s="231"/>
      <c r="E26" s="231"/>
      <c r="F26" s="220"/>
      <c r="G26" s="220"/>
      <c r="H26" s="220"/>
    </row>
    <row r="27" spans="1:8" ht="30" customHeight="1">
      <c r="A27" s="1039" t="s">
        <v>433</v>
      </c>
      <c r="B27" s="1039"/>
      <c r="C27" s="1039"/>
      <c r="D27" s="1039"/>
      <c r="E27" s="1039"/>
      <c r="F27" s="220"/>
      <c r="G27" s="220"/>
      <c r="H27" s="220"/>
    </row>
    <row r="28" spans="1:8">
      <c r="C28" s="232"/>
    </row>
    <row r="29" spans="1:8">
      <c r="A29" s="233" t="s">
        <v>7</v>
      </c>
      <c r="B29" s="234" t="str">
        <f>'Attach 3(JV)'!B24</f>
        <v>--</v>
      </c>
      <c r="C29" s="232" t="s">
        <v>5</v>
      </c>
      <c r="D29" s="235" t="str">
        <f>'Attach 3(JV)'!E24</f>
        <v/>
      </c>
    </row>
    <row r="30" spans="1:8">
      <c r="A30" s="233" t="s">
        <v>8</v>
      </c>
      <c r="B30" s="235" t="str">
        <f>'Attach 3(JV)'!B25</f>
        <v/>
      </c>
      <c r="C30" s="232" t="s">
        <v>6</v>
      </c>
      <c r="D30" s="235" t="str">
        <f>'Attach 3(JV)'!E25</f>
        <v/>
      </c>
    </row>
    <row r="31" spans="1:8">
      <c r="B31" s="236"/>
      <c r="C31" s="232"/>
      <c r="D31" s="232"/>
      <c r="E31" s="236"/>
    </row>
    <row r="32" spans="1:8" hidden="1">
      <c r="A32" s="206" t="str">
        <f>A1</f>
        <v>Specification No. :NESH/CSM/4905-01</v>
      </c>
      <c r="B32" s="207"/>
      <c r="C32" s="207"/>
      <c r="D32" s="207"/>
      <c r="E32" s="208" t="str">
        <f>D1</f>
        <v xml:space="preserve">Attachment-17 </v>
      </c>
    </row>
    <row r="33" spans="1:8" hidden="1"/>
    <row r="34" spans="1:8" ht="15" hidden="1">
      <c r="A34" s="1036" t="str">
        <f>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4" s="1036"/>
      <c r="C34" s="1036"/>
      <c r="D34" s="1036"/>
      <c r="E34" s="1036"/>
    </row>
    <row r="35" spans="1:8" hidden="1">
      <c r="A35" s="215"/>
    </row>
    <row r="36" spans="1:8" ht="15" hidden="1">
      <c r="A36" s="1037" t="s">
        <v>372</v>
      </c>
      <c r="B36" s="1037"/>
      <c r="C36" s="1037"/>
      <c r="D36" s="1037"/>
      <c r="E36" s="1037"/>
      <c r="F36" s="210"/>
      <c r="G36" s="210"/>
      <c r="H36" s="210"/>
    </row>
    <row r="37" spans="1:8" hidden="1">
      <c r="A37" s="217"/>
      <c r="F37" s="210"/>
      <c r="G37" s="210"/>
      <c r="H37" s="210"/>
    </row>
    <row r="38" spans="1:8" hidden="1">
      <c r="A38" s="218" t="str">
        <f>'[6]Attach 3(JV)'!A15</f>
        <v>Name(s) and Addresse(s) of other partner(s)</v>
      </c>
      <c r="B38" s="217"/>
      <c r="C38" s="217"/>
      <c r="D38" s="15" t="str">
        <f>D7</f>
        <v>To:</v>
      </c>
      <c r="F38" s="210"/>
      <c r="G38" s="210"/>
      <c r="H38" s="210"/>
    </row>
    <row r="39" spans="1:8" hidden="1">
      <c r="A39" s="218" t="str">
        <f>'[6]Attach 3(JV)'!B16</f>
        <v/>
      </c>
      <c r="B39" s="217"/>
      <c r="C39" s="217"/>
      <c r="D39" s="12" t="str">
        <f>D8</f>
        <v>Contracts &amp; Materials dept.</v>
      </c>
      <c r="F39" s="210"/>
      <c r="G39" s="210"/>
      <c r="H39" s="210"/>
    </row>
    <row r="40" spans="1:8" hidden="1">
      <c r="A40" s="13" t="s">
        <v>345</v>
      </c>
      <c r="B40" s="720" t="str">
        <f>'[6]Attach 3(JV)'!B17:D17</f>
        <v xml:space="preserve">…… ……. …….. …… ……. …….. </v>
      </c>
      <c r="C40" s="720"/>
      <c r="D40" s="12" t="str">
        <f>D9</f>
        <v>Power Grid Corporation of India Ltd.,</v>
      </c>
      <c r="F40" s="210"/>
      <c r="G40" s="210"/>
      <c r="H40" s="210"/>
    </row>
    <row r="41" spans="1:8" hidden="1">
      <c r="A41" s="13" t="s">
        <v>346</v>
      </c>
      <c r="B41" s="720" t="str">
        <f>'[6]Attach 3(JV)'!B18:D18</f>
        <v xml:space="preserve">…… ……. …….. …… ……. …….. </v>
      </c>
      <c r="C41" s="720"/>
      <c r="D41" s="12" t="str">
        <f>D10</f>
        <v>North Eastern Region,</v>
      </c>
      <c r="F41" s="210"/>
      <c r="G41" s="210"/>
      <c r="H41" s="210"/>
    </row>
    <row r="42" spans="1:8" hidden="1">
      <c r="B42" s="720" t="str">
        <f>'[6]Attach 3(JV)'!B19:D19</f>
        <v xml:space="preserve">…… ……. …….. …… ……. …….. </v>
      </c>
      <c r="C42" s="720"/>
      <c r="D42" s="12" t="str">
        <f>D11</f>
        <v>Dongtieh, Lower Nongrah,</v>
      </c>
      <c r="F42" s="210"/>
      <c r="G42" s="210"/>
      <c r="H42" s="210"/>
    </row>
    <row r="43" spans="1:8" hidden="1">
      <c r="A43" s="217"/>
      <c r="B43" s="720" t="str">
        <f>'[6]Attach 3(JV)'!B20:D20</f>
        <v xml:space="preserve">…… ……. …….. …… ……. …….. </v>
      </c>
      <c r="C43" s="720"/>
      <c r="D43" s="12"/>
      <c r="F43" s="210"/>
      <c r="G43" s="210"/>
      <c r="H43" s="210"/>
    </row>
    <row r="44" spans="1:8" hidden="1">
      <c r="A44" s="211" t="s">
        <v>340</v>
      </c>
      <c r="F44" s="210"/>
      <c r="G44" s="210"/>
      <c r="H44" s="210"/>
    </row>
    <row r="45" spans="1:8" hidden="1">
      <c r="A45" s="217"/>
      <c r="F45" s="210"/>
      <c r="G45" s="210"/>
      <c r="H45" s="210"/>
    </row>
    <row r="46" spans="1:8" hidden="1">
      <c r="A46" s="1034" t="s">
        <v>373</v>
      </c>
      <c r="B46" s="1034"/>
      <c r="C46" s="1034"/>
      <c r="D46" s="1034"/>
      <c r="E46" s="1034"/>
      <c r="F46" s="210"/>
      <c r="G46" s="210"/>
      <c r="H46" s="210"/>
    </row>
    <row r="47" spans="1:8" hidden="1">
      <c r="A47" s="217"/>
      <c r="B47" s="217"/>
      <c r="C47" s="217"/>
      <c r="D47" s="217"/>
      <c r="E47" s="217"/>
      <c r="F47" s="210"/>
      <c r="G47" s="210"/>
      <c r="H47" s="210"/>
    </row>
    <row r="48" spans="1:8" ht="66" hidden="1">
      <c r="A48" s="221" t="s">
        <v>343</v>
      </c>
      <c r="B48" s="1035" t="s">
        <v>113</v>
      </c>
      <c r="C48" s="1035"/>
      <c r="D48" s="221" t="s">
        <v>114</v>
      </c>
      <c r="E48" s="221" t="s">
        <v>115</v>
      </c>
      <c r="F48" s="210"/>
      <c r="G48" s="210"/>
      <c r="H48" s="210"/>
    </row>
    <row r="49" spans="1:8" hidden="1">
      <c r="A49" s="237">
        <v>1</v>
      </c>
      <c r="B49" s="1033"/>
      <c r="C49" s="1033"/>
      <c r="D49" s="238"/>
      <c r="E49" s="238"/>
      <c r="F49" s="210"/>
      <c r="G49" s="210"/>
      <c r="H49" s="210"/>
    </row>
    <row r="50" spans="1:8" hidden="1">
      <c r="A50" s="237">
        <v>2</v>
      </c>
      <c r="B50" s="1033"/>
      <c r="C50" s="1033"/>
      <c r="D50" s="238"/>
      <c r="E50" s="238"/>
      <c r="F50" s="210"/>
      <c r="G50" s="210"/>
      <c r="H50" s="210"/>
    </row>
    <row r="51" spans="1:8" hidden="1">
      <c r="A51" s="237">
        <v>3</v>
      </c>
      <c r="B51" s="1033"/>
      <c r="C51" s="1033"/>
      <c r="D51" s="238"/>
      <c r="E51" s="238"/>
      <c r="F51" s="210"/>
      <c r="G51" s="210"/>
      <c r="H51" s="210"/>
    </row>
    <row r="52" spans="1:8" hidden="1">
      <c r="A52" s="237">
        <v>4</v>
      </c>
      <c r="B52" s="1033"/>
      <c r="C52" s="1033"/>
      <c r="D52" s="238"/>
      <c r="E52" s="238"/>
      <c r="F52" s="210"/>
      <c r="G52" s="210"/>
      <c r="H52" s="210"/>
    </row>
    <row r="53" spans="1:8" hidden="1">
      <c r="A53" s="237">
        <v>5</v>
      </c>
      <c r="B53" s="1033"/>
      <c r="C53" s="1033"/>
      <c r="D53" s="238"/>
      <c r="E53" s="238"/>
      <c r="F53" s="210"/>
      <c r="G53" s="210"/>
      <c r="H53" s="210"/>
    </row>
    <row r="54" spans="1:8" hidden="1">
      <c r="A54" s="237">
        <v>6</v>
      </c>
      <c r="B54" s="1033"/>
      <c r="C54" s="1033"/>
      <c r="D54" s="238"/>
      <c r="E54" s="238"/>
      <c r="F54" s="210"/>
      <c r="G54" s="210"/>
      <c r="H54" s="210"/>
    </row>
    <row r="55" spans="1:8" hidden="1">
      <c r="A55" s="217"/>
      <c r="B55" s="217"/>
      <c r="C55" s="217"/>
      <c r="D55" s="217"/>
      <c r="E55" s="217"/>
      <c r="F55" s="210"/>
      <c r="G55" s="210"/>
      <c r="H55" s="210"/>
    </row>
    <row r="56" spans="1:8" ht="15" hidden="1">
      <c r="A56" s="239"/>
      <c r="B56" s="239"/>
      <c r="C56" s="239"/>
      <c r="D56" s="239"/>
      <c r="E56" s="239"/>
      <c r="F56" s="210"/>
      <c r="G56" s="210"/>
      <c r="H56" s="210"/>
    </row>
    <row r="57" spans="1:8" ht="15" hidden="1">
      <c r="A57" s="239" t="s">
        <v>7</v>
      </c>
      <c r="B57" s="234" t="str">
        <f>B29</f>
        <v>--</v>
      </c>
      <c r="C57" s="239" t="s">
        <v>5</v>
      </c>
      <c r="D57" s="239" t="str">
        <f>D29</f>
        <v/>
      </c>
      <c r="E57" s="239"/>
      <c r="F57" s="210"/>
      <c r="G57" s="210"/>
      <c r="H57" s="210"/>
    </row>
    <row r="58" spans="1:8" ht="15" hidden="1">
      <c r="A58" s="239" t="s">
        <v>8</v>
      </c>
      <c r="B58" s="239" t="str">
        <f>B30</f>
        <v/>
      </c>
      <c r="C58" s="239" t="s">
        <v>6</v>
      </c>
      <c r="D58" s="239" t="str">
        <f>D30</f>
        <v/>
      </c>
      <c r="E58" s="239"/>
      <c r="F58" s="210"/>
      <c r="G58" s="210"/>
      <c r="H58" s="210"/>
    </row>
    <row r="59" spans="1:8" ht="15" hidden="1">
      <c r="A59" s="239"/>
      <c r="B59" s="239"/>
      <c r="C59" s="239"/>
      <c r="D59" s="239"/>
      <c r="E59" s="239"/>
      <c r="F59" s="210"/>
      <c r="G59" s="210"/>
      <c r="H59" s="210"/>
    </row>
    <row r="60" spans="1:8" hidden="1">
      <c r="A60" s="206" t="str">
        <f>A32</f>
        <v>Specification No. :NESH/CSM/4905-01</v>
      </c>
      <c r="B60" s="207"/>
      <c r="C60" s="207"/>
      <c r="D60" s="207"/>
      <c r="E60" s="208" t="str">
        <f>E32</f>
        <v xml:space="preserve">Attachment-17 </v>
      </c>
      <c r="F60" s="210"/>
      <c r="G60" s="210"/>
      <c r="H60" s="210"/>
    </row>
    <row r="61" spans="1:8" hidden="1">
      <c r="F61" s="210"/>
      <c r="G61" s="210"/>
      <c r="H61" s="210"/>
    </row>
    <row r="62" spans="1:8" ht="15" hidden="1">
      <c r="A62" s="1036" t="str">
        <f>A34</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62" s="1036"/>
      <c r="C62" s="1036"/>
      <c r="D62" s="1036"/>
      <c r="E62" s="1036"/>
      <c r="F62" s="210"/>
      <c r="G62" s="210"/>
      <c r="H62" s="210"/>
    </row>
    <row r="63" spans="1:8" hidden="1">
      <c r="A63" s="215"/>
      <c r="F63" s="210"/>
      <c r="G63" s="210"/>
      <c r="H63" s="210"/>
    </row>
    <row r="64" spans="1:8" ht="15" hidden="1">
      <c r="A64" s="1037" t="s">
        <v>372</v>
      </c>
      <c r="B64" s="1037"/>
      <c r="C64" s="1037"/>
      <c r="D64" s="1037"/>
      <c r="E64" s="1037"/>
      <c r="F64" s="210"/>
      <c r="G64" s="210"/>
      <c r="H64" s="210"/>
    </row>
    <row r="65" spans="1:8" hidden="1">
      <c r="A65" s="217"/>
      <c r="F65" s="210"/>
      <c r="G65" s="210"/>
      <c r="H65" s="210"/>
    </row>
    <row r="66" spans="1:8" hidden="1">
      <c r="A66" s="218" t="str">
        <f>'[6]Attach 3(JV)'!A15</f>
        <v>Name(s) and Addresse(s) of other partner(s)</v>
      </c>
      <c r="B66" s="217"/>
      <c r="C66" s="217"/>
      <c r="D66" s="15" t="str">
        <f>D7</f>
        <v>To:</v>
      </c>
      <c r="F66" s="210"/>
      <c r="G66" s="210"/>
      <c r="H66" s="210"/>
    </row>
    <row r="67" spans="1:8" hidden="1">
      <c r="A67" s="218" t="str">
        <f>'[6]Attach 3(JV)'!E16</f>
        <v/>
      </c>
      <c r="B67" s="217"/>
      <c r="C67" s="217"/>
      <c r="D67" s="12" t="str">
        <f>D8</f>
        <v>Contracts &amp; Materials dept.</v>
      </c>
      <c r="F67" s="210"/>
      <c r="G67" s="210"/>
      <c r="H67" s="210"/>
    </row>
    <row r="68" spans="1:8" hidden="1">
      <c r="A68" s="13" t="s">
        <v>345</v>
      </c>
      <c r="B68" s="720" t="str">
        <f>'[6]Attach 3(JV)'!E17</f>
        <v/>
      </c>
      <c r="C68" s="720"/>
      <c r="D68" s="12" t="str">
        <f>D9</f>
        <v>Power Grid Corporation of India Ltd.,</v>
      </c>
      <c r="F68" s="210"/>
      <c r="G68" s="210"/>
      <c r="H68" s="210"/>
    </row>
    <row r="69" spans="1:8" hidden="1">
      <c r="A69" s="13" t="s">
        <v>346</v>
      </c>
      <c r="B69" s="720" t="str">
        <f>'[6]Attach 3(JV)'!E18</f>
        <v/>
      </c>
      <c r="C69" s="720"/>
      <c r="D69" s="12" t="str">
        <f>D10</f>
        <v>North Eastern Region,</v>
      </c>
      <c r="F69" s="210"/>
      <c r="G69" s="210"/>
      <c r="H69" s="210"/>
    </row>
    <row r="70" spans="1:8" hidden="1">
      <c r="B70" s="720" t="str">
        <f>'[6]Attach 3(JV)'!E19</f>
        <v/>
      </c>
      <c r="C70" s="720"/>
      <c r="D70" s="12" t="str">
        <f>D11</f>
        <v>Dongtieh, Lower Nongrah,</v>
      </c>
      <c r="F70" s="210"/>
      <c r="G70" s="210"/>
      <c r="H70" s="210"/>
    </row>
    <row r="71" spans="1:8" hidden="1">
      <c r="A71" s="217"/>
      <c r="B71" s="720" t="str">
        <f>'[6]Attach 3(JV)'!E20</f>
        <v/>
      </c>
      <c r="C71" s="720"/>
      <c r="D71" s="12"/>
      <c r="F71" s="210"/>
      <c r="G71" s="210"/>
      <c r="H71" s="210"/>
    </row>
    <row r="72" spans="1:8" hidden="1">
      <c r="A72" s="211" t="s">
        <v>340</v>
      </c>
      <c r="F72" s="210"/>
      <c r="G72" s="210"/>
      <c r="H72" s="210"/>
    </row>
    <row r="73" spans="1:8" hidden="1">
      <c r="A73" s="217"/>
      <c r="F73" s="210"/>
      <c r="G73" s="210"/>
      <c r="H73" s="210"/>
    </row>
    <row r="74" spans="1:8" hidden="1">
      <c r="A74" s="1034" t="s">
        <v>373</v>
      </c>
      <c r="B74" s="1034"/>
      <c r="C74" s="1034"/>
      <c r="D74" s="1034"/>
      <c r="E74" s="1034"/>
      <c r="F74" s="210"/>
      <c r="G74" s="210"/>
      <c r="H74" s="210"/>
    </row>
    <row r="75" spans="1:8" hidden="1">
      <c r="A75" s="217"/>
      <c r="B75" s="217"/>
      <c r="C75" s="217"/>
      <c r="D75" s="217"/>
      <c r="E75" s="217"/>
      <c r="F75" s="210"/>
      <c r="G75" s="210"/>
      <c r="H75" s="210"/>
    </row>
    <row r="76" spans="1:8" ht="66" hidden="1">
      <c r="A76" s="221" t="s">
        <v>343</v>
      </c>
      <c r="B76" s="1035" t="s">
        <v>113</v>
      </c>
      <c r="C76" s="1035"/>
      <c r="D76" s="221" t="s">
        <v>114</v>
      </c>
      <c r="E76" s="221" t="s">
        <v>115</v>
      </c>
      <c r="F76" s="210"/>
      <c r="G76" s="210"/>
      <c r="H76" s="210"/>
    </row>
    <row r="77" spans="1:8" hidden="1">
      <c r="A77" s="237">
        <v>1</v>
      </c>
      <c r="B77" s="1033"/>
      <c r="C77" s="1033"/>
      <c r="D77" s="238"/>
      <c r="E77" s="238"/>
      <c r="F77" s="210"/>
      <c r="G77" s="210"/>
      <c r="H77" s="210"/>
    </row>
    <row r="78" spans="1:8" hidden="1">
      <c r="A78" s="237">
        <v>2</v>
      </c>
      <c r="B78" s="1033"/>
      <c r="C78" s="1033"/>
      <c r="D78" s="238"/>
      <c r="E78" s="238"/>
      <c r="F78" s="210"/>
      <c r="G78" s="210"/>
      <c r="H78" s="210"/>
    </row>
    <row r="79" spans="1:8" hidden="1">
      <c r="A79" s="237">
        <v>3</v>
      </c>
      <c r="B79" s="1033"/>
      <c r="C79" s="1033"/>
      <c r="D79" s="238"/>
      <c r="E79" s="238"/>
      <c r="F79" s="210"/>
      <c r="G79" s="210"/>
      <c r="H79" s="210"/>
    </row>
    <row r="80" spans="1:8" hidden="1">
      <c r="A80" s="237">
        <v>4</v>
      </c>
      <c r="B80" s="1033"/>
      <c r="C80" s="1033"/>
      <c r="D80" s="238"/>
      <c r="E80" s="238"/>
      <c r="F80" s="210"/>
      <c r="G80" s="210"/>
      <c r="H80" s="210"/>
    </row>
    <row r="81" spans="1:8" hidden="1">
      <c r="A81" s="237">
        <v>5</v>
      </c>
      <c r="B81" s="1033"/>
      <c r="C81" s="1033"/>
      <c r="D81" s="238"/>
      <c r="E81" s="238"/>
      <c r="F81" s="210"/>
      <c r="G81" s="210"/>
      <c r="H81" s="210"/>
    </row>
    <row r="82" spans="1:8" hidden="1">
      <c r="A82" s="237">
        <v>6</v>
      </c>
      <c r="B82" s="1033"/>
      <c r="C82" s="1033"/>
      <c r="D82" s="238"/>
      <c r="E82" s="238"/>
      <c r="F82" s="210"/>
      <c r="G82" s="210"/>
      <c r="H82" s="210"/>
    </row>
    <row r="83" spans="1:8" hidden="1">
      <c r="A83" s="217"/>
      <c r="B83" s="217"/>
      <c r="C83" s="217"/>
      <c r="D83" s="217"/>
      <c r="E83" s="217"/>
      <c r="F83" s="210"/>
      <c r="G83" s="210"/>
      <c r="H83" s="210"/>
    </row>
    <row r="84" spans="1:8" ht="15" hidden="1">
      <c r="A84" s="239"/>
      <c r="B84" s="239"/>
      <c r="C84" s="239"/>
      <c r="D84" s="239"/>
      <c r="E84" s="239"/>
      <c r="F84" s="210"/>
      <c r="G84" s="210"/>
      <c r="H84" s="210"/>
    </row>
    <row r="85" spans="1:8" ht="15" hidden="1">
      <c r="A85" s="239" t="s">
        <v>7</v>
      </c>
      <c r="B85" s="234" t="str">
        <f>B57</f>
        <v>--</v>
      </c>
      <c r="C85" s="239" t="s">
        <v>5</v>
      </c>
      <c r="D85" s="239" t="str">
        <f>D57</f>
        <v/>
      </c>
      <c r="E85" s="239"/>
      <c r="F85" s="210"/>
      <c r="G85" s="210"/>
      <c r="H85" s="210"/>
    </row>
    <row r="86" spans="1:8" ht="15" hidden="1">
      <c r="A86" s="239" t="s">
        <v>8</v>
      </c>
      <c r="B86" s="239" t="str">
        <f>B58</f>
        <v/>
      </c>
      <c r="C86" s="239" t="s">
        <v>6</v>
      </c>
      <c r="D86" s="239" t="str">
        <f>D58</f>
        <v/>
      </c>
      <c r="E86" s="239"/>
      <c r="F86" s="210"/>
      <c r="G86" s="210"/>
      <c r="H86" s="210"/>
    </row>
    <row r="87" spans="1:8" ht="15" hidden="1">
      <c r="A87" s="239"/>
      <c r="B87" s="239"/>
      <c r="C87" s="239"/>
      <c r="D87" s="239"/>
      <c r="E87" s="239"/>
      <c r="F87" s="210"/>
      <c r="G87" s="210"/>
      <c r="H87" s="210"/>
    </row>
    <row r="88" spans="1:8" hidden="1">
      <c r="A88" s="240"/>
      <c r="B88" s="240"/>
      <c r="C88" s="240"/>
      <c r="D88" s="240"/>
      <c r="E88" s="240"/>
      <c r="F88" s="210"/>
      <c r="G88" s="210"/>
      <c r="H88" s="2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ywfoWN4916Au5pyqhjXWTHJZzuowfctc+Ur77PWuY73c0wGi4YsUtEBcosb+Xrn+3si69VDMQAg4ZOlLrHcrqA==" saltValue="+g0v0J99PddCx/quV+OtRA==" spinCount="100000" sheet="1"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 priority="1" stopIfTrue="1">
      <formula>$Z$2&lt;2</formula>
    </cfRule>
  </conditionalFormatting>
  <conditionalFormatting sqref="B32:B56 A32:A59 C32:E59 B58:B59 B84 A84:A88 C84:E88 B86:B88">
    <cfRule type="expression" dxfId="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8" customWidth="1"/>
    <col min="2" max="2" width="20.5703125" style="28" customWidth="1"/>
    <col min="3" max="3" width="15.28515625" style="28" customWidth="1"/>
    <col min="4" max="4" width="15.42578125" style="28" customWidth="1"/>
    <col min="5" max="5" width="39.28515625" style="28" customWidth="1"/>
    <col min="6" max="8" width="9.140625" style="23"/>
    <col min="9" max="16384" width="9.140625" style="24"/>
  </cols>
  <sheetData>
    <row r="1" spans="1:9" ht="15">
      <c r="A1" s="723" t="str">
        <f>'Attach 3(JV)'!A1</f>
        <v>Specification No. :NESH/CSM/4905-01</v>
      </c>
      <c r="B1" s="723"/>
      <c r="C1" s="723"/>
      <c r="D1" s="723"/>
      <c r="E1" s="242" t="str">
        <f>"Attachment-18 " &amp; 'Attach 3(JV)'!AT1</f>
        <v xml:space="preserve">Attachment-18 </v>
      </c>
    </row>
    <row r="3" spans="1:9" ht="92.25" customHeight="1">
      <c r="A3" s="969"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970"/>
      <c r="C3" s="970"/>
      <c r="D3" s="970"/>
      <c r="E3" s="970"/>
      <c r="F3" s="25"/>
      <c r="G3" s="26"/>
      <c r="H3" s="25"/>
    </row>
    <row r="4" spans="1:9" ht="20.100000000000001" customHeight="1">
      <c r="A4" s="27"/>
      <c r="H4" s="29"/>
      <c r="I4" s="11"/>
    </row>
    <row r="5" spans="1:9" ht="20.100000000000001" customHeight="1">
      <c r="A5" s="685" t="s">
        <v>443</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31"/>
      <c r="B13" s="99"/>
      <c r="C13" s="99"/>
      <c r="D13" s="99"/>
      <c r="E13" s="24"/>
    </row>
    <row r="14" spans="1:9" ht="20.100000000000001" customHeight="1">
      <c r="A14" s="28" t="s">
        <v>340</v>
      </c>
    </row>
    <row r="15" spans="1:9" ht="20.100000000000001" customHeight="1">
      <c r="A15" s="31"/>
    </row>
    <row r="16" spans="1:9" ht="20.100000000000001" customHeight="1">
      <c r="A16" s="677" t="s">
        <v>483</v>
      </c>
      <c r="B16" s="677"/>
      <c r="C16" s="677"/>
      <c r="D16" s="677"/>
      <c r="E16" s="677"/>
    </row>
    <row r="17" spans="1:5" ht="20.100000000000001" customHeight="1">
      <c r="A17" s="31"/>
    </row>
    <row r="18" spans="1:5" ht="20.100000000000001" customHeight="1">
      <c r="A18" s="31"/>
    </row>
    <row r="19" spans="1:5">
      <c r="A19" s="35" t="s">
        <v>7</v>
      </c>
      <c r="B19" s="57" t="str">
        <f>'Attach 3(JV)'!B24</f>
        <v>--</v>
      </c>
      <c r="C19" s="39"/>
      <c r="D19" s="36" t="s">
        <v>5</v>
      </c>
      <c r="E19" s="184" t="str">
        <f>'Attach 3(JV)'!E24</f>
        <v/>
      </c>
    </row>
    <row r="20" spans="1:5">
      <c r="A20" s="35" t="s">
        <v>8</v>
      </c>
      <c r="B20" s="184" t="str">
        <f>'Attach 3(JV)'!B25</f>
        <v/>
      </c>
      <c r="C20" s="39"/>
      <c r="D20" s="36" t="s">
        <v>6</v>
      </c>
      <c r="E20" s="184" t="str">
        <f>'Attach 3(JV)'!E25</f>
        <v/>
      </c>
    </row>
    <row r="21" spans="1:5" ht="33" customHeight="1">
      <c r="D21" s="36"/>
    </row>
    <row r="22" spans="1:5" ht="20.100000000000001" customHeight="1"/>
    <row r="23" spans="1:5" ht="20.100000000000001" customHeight="1">
      <c r="A23" s="37"/>
    </row>
    <row r="24" spans="1:5" ht="20.100000000000001" customHeight="1"/>
    <row r="25" spans="1:5" ht="20.100000000000001" customHeight="1"/>
    <row r="26" spans="1:5" ht="20.100000000000001" customHeight="1">
      <c r="A26" s="37"/>
    </row>
    <row r="27" spans="1:5" ht="20.100000000000001" customHeight="1"/>
    <row r="28" spans="1:5" ht="20.100000000000001" customHeight="1">
      <c r="A28" s="37"/>
    </row>
    <row r="29" spans="1:5" ht="20.100000000000001" customHeight="1"/>
    <row r="30" spans="1:5" ht="20.100000000000001" customHeight="1">
      <c r="A30" s="37"/>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298" customWidth="1"/>
    <col min="2" max="2" width="10.7109375" style="298" customWidth="1"/>
    <col min="3" max="3" width="10.85546875" style="298" customWidth="1"/>
    <col min="4" max="8" width="10.7109375" style="298" customWidth="1"/>
    <col min="9" max="9" width="23" style="298" customWidth="1"/>
    <col min="10" max="10" width="9.140625" style="298" hidden="1" customWidth="1"/>
    <col min="11" max="16" width="10.28515625" style="298" hidden="1" customWidth="1"/>
    <col min="17" max="41" width="0" style="298" hidden="1" customWidth="1"/>
    <col min="42" max="16384" width="9.140625" style="298"/>
  </cols>
  <sheetData>
    <row r="1" spans="1:9" ht="27" customHeight="1">
      <c r="A1" s="1046" t="s">
        <v>479</v>
      </c>
      <c r="B1" s="1047"/>
      <c r="C1" s="1047"/>
      <c r="D1" s="1047"/>
      <c r="E1" s="1047"/>
      <c r="F1" s="1047"/>
      <c r="G1" s="1047"/>
      <c r="H1" s="1047"/>
      <c r="I1" s="1048"/>
    </row>
    <row r="2" spans="1:9" ht="31.5" customHeight="1">
      <c r="A2" s="299" t="s">
        <v>419</v>
      </c>
      <c r="B2" s="1049" t="s">
        <v>480</v>
      </c>
      <c r="C2" s="1049"/>
      <c r="D2" s="1049"/>
      <c r="E2" s="1049"/>
      <c r="F2" s="1049"/>
      <c r="G2" s="1049"/>
      <c r="H2" s="1049"/>
      <c r="I2" s="1050"/>
    </row>
    <row r="3" spans="1:9" ht="36" customHeight="1">
      <c r="A3" s="299" t="s">
        <v>420</v>
      </c>
      <c r="B3" s="1049" t="s">
        <v>538</v>
      </c>
      <c r="C3" s="1049"/>
      <c r="D3" s="1049"/>
      <c r="E3" s="1049"/>
      <c r="F3" s="1049"/>
      <c r="G3" s="1049"/>
      <c r="H3" s="1049"/>
      <c r="I3" s="1050"/>
    </row>
    <row r="4" spans="1:9" ht="36" customHeight="1">
      <c r="A4" s="299" t="s">
        <v>421</v>
      </c>
      <c r="B4" s="1049" t="s">
        <v>481</v>
      </c>
      <c r="C4" s="1049"/>
      <c r="D4" s="1049"/>
      <c r="E4" s="1049"/>
      <c r="F4" s="1049"/>
      <c r="G4" s="1049"/>
      <c r="H4" s="1049"/>
      <c r="I4" s="1050"/>
    </row>
    <row r="5" spans="1:9" ht="36" customHeight="1">
      <c r="A5" s="299" t="s">
        <v>422</v>
      </c>
      <c r="B5" s="1049" t="s">
        <v>423</v>
      </c>
      <c r="C5" s="1049"/>
      <c r="D5" s="1049"/>
      <c r="E5" s="1049"/>
      <c r="F5" s="1049"/>
      <c r="G5" s="1049"/>
      <c r="H5" s="1049"/>
      <c r="I5" s="1050"/>
    </row>
    <row r="6" spans="1:9" ht="19.5" customHeight="1">
      <c r="A6" s="300" t="s">
        <v>424</v>
      </c>
      <c r="B6" s="1052" t="s">
        <v>482</v>
      </c>
      <c r="C6" s="1052"/>
      <c r="D6" s="1052"/>
      <c r="E6" s="1052"/>
      <c r="F6" s="1052"/>
      <c r="G6" s="1052"/>
      <c r="H6" s="1052"/>
      <c r="I6" s="1053"/>
    </row>
    <row r="7" spans="1:9" ht="15.75">
      <c r="A7" s="254"/>
      <c r="C7" s="254"/>
      <c r="D7" s="254"/>
      <c r="E7" s="254"/>
      <c r="F7" s="254"/>
      <c r="G7" s="254"/>
      <c r="H7" s="254"/>
      <c r="I7" s="254"/>
    </row>
    <row r="27" spans="1:11" ht="15">
      <c r="K27" s="301">
        <v>0</v>
      </c>
    </row>
    <row r="28" spans="1:11">
      <c r="A28" s="302"/>
      <c r="B28" s="302"/>
      <c r="C28" s="302"/>
      <c r="D28" s="302"/>
      <c r="E28" s="302"/>
      <c r="F28" s="302"/>
      <c r="G28" s="302"/>
      <c r="H28" s="302"/>
      <c r="I28" s="302"/>
      <c r="J28" s="302"/>
      <c r="K28" s="303">
        <v>0</v>
      </c>
    </row>
    <row r="29" spans="1:11">
      <c r="A29" s="302"/>
      <c r="B29" s="302"/>
      <c r="C29" s="302"/>
      <c r="D29" s="302"/>
      <c r="E29" s="302"/>
      <c r="F29" s="302"/>
      <c r="G29" s="302"/>
      <c r="H29" s="302"/>
      <c r="I29" s="302"/>
      <c r="J29" s="302"/>
      <c r="K29" s="303">
        <v>0</v>
      </c>
    </row>
    <row r="30" spans="1:11">
      <c r="A30" s="302"/>
      <c r="B30" s="302"/>
      <c r="C30" s="302"/>
      <c r="D30" s="302"/>
      <c r="E30" s="302"/>
      <c r="F30" s="302"/>
      <c r="G30" s="302"/>
      <c r="H30" s="302"/>
      <c r="I30" s="302"/>
      <c r="J30" s="302"/>
      <c r="K30" s="303">
        <v>0</v>
      </c>
    </row>
    <row r="31" spans="1:11">
      <c r="A31" s="302"/>
      <c r="B31" s="302"/>
      <c r="C31" s="302"/>
      <c r="D31" s="302"/>
      <c r="E31" s="302"/>
      <c r="F31" s="302"/>
      <c r="G31" s="302"/>
      <c r="H31" s="302"/>
      <c r="I31" s="302"/>
      <c r="J31" s="302"/>
    </row>
    <row r="32" spans="1:11" ht="18.75">
      <c r="A32" s="1054" t="s">
        <v>484</v>
      </c>
      <c r="B32" s="1054"/>
      <c r="C32" s="1054"/>
      <c r="D32" s="1054"/>
      <c r="E32" s="1054"/>
      <c r="F32" s="1054"/>
      <c r="G32" s="1054"/>
      <c r="H32" s="1054"/>
      <c r="I32" s="1054"/>
      <c r="J32" s="302"/>
    </row>
    <row r="33" spans="1:16" ht="18.75">
      <c r="A33" s="304"/>
      <c r="B33" s="304"/>
      <c r="C33" s="304"/>
      <c r="D33" s="304"/>
      <c r="E33" s="304"/>
      <c r="F33" s="304"/>
      <c r="G33" s="304"/>
      <c r="H33" s="304"/>
      <c r="I33" s="304"/>
      <c r="J33" s="302"/>
    </row>
    <row r="34" spans="1:16" ht="15.75">
      <c r="A34" s="1045" t="s">
        <v>382</v>
      </c>
      <c r="B34" s="1045"/>
      <c r="C34" s="1045"/>
      <c r="D34" s="1045"/>
      <c r="E34" s="1045"/>
      <c r="F34" s="1045"/>
      <c r="G34" s="1045"/>
      <c r="H34" s="1045"/>
      <c r="I34" s="1045"/>
      <c r="J34" s="302"/>
      <c r="K34" s="301" t="e">
        <v>#REF!</v>
      </c>
      <c r="O34" s="303" t="e">
        <v>#REF!</v>
      </c>
    </row>
    <row r="35" spans="1:16" ht="16.5">
      <c r="A35" s="1044" t="s">
        <v>383</v>
      </c>
      <c r="B35" s="1044"/>
      <c r="C35" s="1044"/>
      <c r="D35" s="1044"/>
      <c r="E35" s="1044"/>
      <c r="F35" s="1044"/>
      <c r="G35" s="1044"/>
      <c r="H35" s="1044"/>
      <c r="I35" s="1044"/>
      <c r="J35" s="302"/>
      <c r="K35" s="303" t="e">
        <v>#REF!</v>
      </c>
      <c r="O35" s="303" t="e">
        <v>#REF!</v>
      </c>
    </row>
    <row r="36" spans="1:16" ht="36" customHeight="1">
      <c r="A36" s="1057" t="s">
        <v>472</v>
      </c>
      <c r="B36" s="1057"/>
      <c r="C36" s="1057"/>
      <c r="D36" s="1057"/>
      <c r="E36" s="1057"/>
      <c r="F36" s="1057"/>
      <c r="G36" s="1057"/>
      <c r="H36" s="1057"/>
      <c r="I36" s="1057"/>
      <c r="J36" s="302"/>
      <c r="K36" s="303" t="e">
        <v>#REF!</v>
      </c>
      <c r="O36" s="303" t="e">
        <v>#REF!</v>
      </c>
    </row>
    <row r="37" spans="1:16" ht="16.5">
      <c r="A37" s="1044" t="s">
        <v>473</v>
      </c>
      <c r="B37" s="1044"/>
      <c r="C37" s="1044"/>
      <c r="D37" s="1044"/>
      <c r="E37" s="1044"/>
      <c r="F37" s="1044"/>
      <c r="G37" s="1044"/>
      <c r="H37" s="1044"/>
      <c r="I37" s="1044"/>
      <c r="J37" s="302"/>
      <c r="K37" s="303" t="e">
        <v>#REF!</v>
      </c>
      <c r="O37" s="303" t="e">
        <v>#REF!</v>
      </c>
    </row>
    <row r="38" spans="1:16" ht="15.75">
      <c r="A38" s="1045" t="s">
        <v>384</v>
      </c>
      <c r="B38" s="1045"/>
      <c r="C38" s="1045"/>
      <c r="D38" s="1045"/>
      <c r="E38" s="1045"/>
      <c r="F38" s="1045"/>
      <c r="G38" s="1045"/>
      <c r="H38" s="1045"/>
      <c r="I38" s="1045"/>
      <c r="J38" s="302"/>
    </row>
    <row r="39" spans="1:16" ht="18.75" customHeight="1">
      <c r="A39" s="1044">
        <f>'Names of Bidder'!D10</f>
        <v>0</v>
      </c>
      <c r="B39" s="1044"/>
      <c r="C39" s="1044"/>
      <c r="D39" s="1044"/>
      <c r="E39" s="1044"/>
      <c r="F39" s="1044"/>
      <c r="G39" s="1044"/>
      <c r="H39" s="1044"/>
      <c r="I39" s="1044"/>
      <c r="J39" s="302"/>
      <c r="K39" s="305">
        <v>1</v>
      </c>
      <c r="M39" s="303" t="s">
        <v>474</v>
      </c>
      <c r="P39" s="303" t="s">
        <v>475</v>
      </c>
    </row>
    <row r="40" spans="1:16" ht="17.25" customHeight="1">
      <c r="A40" s="1057" t="str">
        <f xml:space="preserve"> "having its Registered Office at " &amp;'Names of Bidder'!D11 &amp; ","&amp;'Names of Bidder'!D12&amp;","&amp;'Names of Bidder'!D13</f>
        <v>having its Registered Office at ,,</v>
      </c>
      <c r="B40" s="1057"/>
      <c r="C40" s="1057"/>
      <c r="D40" s="1057"/>
      <c r="E40" s="1057"/>
      <c r="F40" s="1057"/>
      <c r="G40" s="1057"/>
      <c r="H40" s="1057"/>
      <c r="I40" s="1057"/>
      <c r="J40" s="302"/>
      <c r="K40" s="305">
        <v>1</v>
      </c>
      <c r="M40" s="303" t="s">
        <v>476</v>
      </c>
    </row>
    <row r="41" spans="1:16" ht="15.75">
      <c r="A41" s="1045" t="s">
        <v>384</v>
      </c>
      <c r="B41" s="1045"/>
      <c r="C41" s="1045"/>
      <c r="D41" s="1045"/>
      <c r="E41" s="1045"/>
      <c r="F41" s="1045"/>
      <c r="G41" s="1045"/>
      <c r="H41" s="1045"/>
      <c r="I41" s="1045"/>
      <c r="J41" s="302"/>
    </row>
    <row r="42" spans="1:16" ht="15.75">
      <c r="A42" s="1045" t="str">
        <f>IF('Names of Bidder'!D6= "Sole Bidder", "", IF('Names of Bidder'!D7=1,'Names of Bidder'!D15,IF('Names of Bidder'!D7=2,'Names of Bidder'!D15&amp;" &amp; "&amp;'Names of Bidder'!D20,"")))</f>
        <v/>
      </c>
      <c r="B42" s="1045"/>
      <c r="C42" s="1045"/>
      <c r="D42" s="1045"/>
      <c r="E42" s="1045"/>
      <c r="F42" s="1045"/>
      <c r="G42" s="1045"/>
      <c r="H42" s="1045"/>
      <c r="I42" s="1045"/>
      <c r="J42" s="302"/>
    </row>
    <row r="43" spans="1:16" ht="18" customHeight="1">
      <c r="A43" s="105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057"/>
      <c r="C43" s="1057"/>
      <c r="D43" s="1057"/>
      <c r="E43" s="1057"/>
      <c r="F43" s="1057"/>
      <c r="G43" s="1057"/>
      <c r="H43" s="1057"/>
      <c r="I43" s="1057"/>
      <c r="J43" s="302"/>
    </row>
    <row r="44" spans="1:16" ht="15.75">
      <c r="A44" s="1045" t="s">
        <v>385</v>
      </c>
      <c r="B44" s="1045"/>
      <c r="C44" s="1045"/>
      <c r="D44" s="1045"/>
      <c r="E44" s="1045"/>
      <c r="F44" s="1045"/>
      <c r="G44" s="1045"/>
      <c r="H44" s="1045"/>
      <c r="I44" s="1045"/>
      <c r="J44" s="302"/>
    </row>
    <row r="45" spans="1:16" ht="15.75">
      <c r="A45" s="379"/>
      <c r="B45" s="379"/>
      <c r="C45" s="379"/>
      <c r="D45" s="379"/>
      <c r="E45" s="379"/>
      <c r="F45" s="379"/>
      <c r="G45" s="379"/>
      <c r="H45" s="379"/>
      <c r="I45" s="379"/>
      <c r="J45" s="302"/>
    </row>
    <row r="46" spans="1:16" ht="16.5">
      <c r="A46" s="1044" t="s">
        <v>386</v>
      </c>
      <c r="B46" s="1044"/>
      <c r="C46" s="1044"/>
      <c r="D46" s="1044"/>
      <c r="E46" s="1044"/>
      <c r="F46" s="1044"/>
      <c r="G46" s="1044"/>
      <c r="H46" s="1044"/>
      <c r="I46" s="1044"/>
      <c r="J46" s="302"/>
    </row>
    <row r="47" spans="1:16" ht="30.75" customHeight="1">
      <c r="A47" s="1044" t="s">
        <v>387</v>
      </c>
      <c r="B47" s="1044"/>
      <c r="C47" s="1044"/>
      <c r="D47" s="1044"/>
      <c r="E47" s="1044"/>
      <c r="F47" s="1044"/>
      <c r="G47" s="1044"/>
      <c r="H47" s="1044"/>
      <c r="I47" s="1044"/>
      <c r="J47" s="302"/>
    </row>
    <row r="48" spans="1:16" ht="120.75" customHeight="1">
      <c r="A48" s="1051" t="str">
        <f>"POWERGRID intends to award, under laid-down organisational procedures, contract(s) for "&amp;Basic!B1&amp;" Specification Number:"&amp;Basic!B2</f>
        <v>POWERGRID intends to award, under laid-down organisational procedures, contract(s) for 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 Specification Number:NESH/CSM/4905-01</v>
      </c>
      <c r="B48" s="1051"/>
      <c r="C48" s="1051"/>
      <c r="D48" s="1051"/>
      <c r="E48" s="1051"/>
      <c r="F48" s="1051"/>
      <c r="G48" s="1051"/>
      <c r="H48" s="1051"/>
      <c r="I48" s="1051"/>
      <c r="J48" s="302"/>
    </row>
    <row r="49" spans="1:10" ht="21" customHeight="1">
      <c r="A49" s="1055" t="s">
        <v>388</v>
      </c>
      <c r="B49" s="1055"/>
      <c r="C49" s="1055"/>
      <c r="D49" s="1055"/>
      <c r="E49" s="1056" t="s">
        <v>388</v>
      </c>
      <c r="F49" s="1056"/>
      <c r="G49" s="1056"/>
      <c r="H49" s="1056"/>
      <c r="I49" s="1056"/>
      <c r="J49" s="302"/>
    </row>
    <row r="50" spans="1:10" ht="33" customHeight="1">
      <c r="A50" s="1058" t="s">
        <v>389</v>
      </c>
      <c r="B50" s="1058"/>
      <c r="C50" s="1058"/>
      <c r="D50" s="1058"/>
      <c r="E50" s="1059" t="s">
        <v>595</v>
      </c>
      <c r="F50" s="1059"/>
      <c r="G50" s="1059"/>
      <c r="H50" s="1059"/>
      <c r="I50" s="1059"/>
      <c r="J50" s="302"/>
    </row>
    <row r="51" spans="1:10" ht="22.5" customHeight="1">
      <c r="A51" s="307" t="s">
        <v>443</v>
      </c>
      <c r="B51" s="308"/>
      <c r="C51" s="308"/>
      <c r="D51" s="308"/>
      <c r="E51" s="309"/>
      <c r="F51" s="308"/>
      <c r="G51" s="308"/>
      <c r="H51" s="308"/>
      <c r="I51" s="310" t="s">
        <v>539</v>
      </c>
      <c r="J51" s="302"/>
    </row>
    <row r="52" spans="1:10" ht="40.5" customHeight="1">
      <c r="A52" s="1061" t="s">
        <v>485</v>
      </c>
      <c r="B52" s="1061"/>
      <c r="C52" s="1061"/>
      <c r="D52" s="1061"/>
      <c r="E52" s="1061"/>
      <c r="F52" s="1061"/>
      <c r="G52" s="1061"/>
      <c r="H52" s="1061"/>
      <c r="I52" s="1061"/>
    </row>
    <row r="53" spans="1:10" ht="40.5" customHeight="1">
      <c r="A53" s="1061" t="s">
        <v>486</v>
      </c>
      <c r="B53" s="1061"/>
      <c r="C53" s="1061"/>
      <c r="D53" s="1061"/>
      <c r="E53" s="1061"/>
      <c r="F53" s="1061"/>
      <c r="G53" s="1061"/>
      <c r="H53" s="1061"/>
      <c r="I53" s="1061"/>
    </row>
    <row r="54" spans="1:10" ht="13.5" customHeight="1">
      <c r="A54" s="312"/>
      <c r="B54" s="254"/>
      <c r="C54" s="254"/>
      <c r="D54" s="254"/>
      <c r="E54" s="254"/>
      <c r="F54" s="254"/>
      <c r="G54" s="254"/>
      <c r="H54" s="254"/>
      <c r="I54" s="254"/>
    </row>
    <row r="55" spans="1:10" ht="15.75">
      <c r="A55" s="1062" t="s">
        <v>477</v>
      </c>
      <c r="B55" s="1062"/>
      <c r="C55" s="1062"/>
      <c r="D55" s="1062"/>
      <c r="E55" s="1062"/>
      <c r="F55" s="1062"/>
      <c r="G55" s="1062"/>
      <c r="H55" s="1062"/>
      <c r="I55" s="1062"/>
    </row>
    <row r="56" spans="1:10" ht="15.75">
      <c r="A56" s="312"/>
      <c r="B56" s="312"/>
      <c r="C56" s="312"/>
      <c r="D56" s="312"/>
      <c r="E56" s="312"/>
      <c r="F56" s="312"/>
      <c r="G56" s="312"/>
      <c r="H56" s="312"/>
      <c r="I56" s="312"/>
    </row>
    <row r="57" spans="1:10" ht="16.5">
      <c r="A57" s="1063" t="s">
        <v>391</v>
      </c>
      <c r="B57" s="1063"/>
      <c r="C57" s="1063"/>
      <c r="D57" s="1063"/>
      <c r="E57" s="1063"/>
      <c r="F57" s="1063"/>
      <c r="G57" s="1063"/>
      <c r="H57" s="1063"/>
      <c r="I57" s="1063"/>
    </row>
    <row r="58" spans="1:10" ht="16.5">
      <c r="A58" s="313"/>
      <c r="B58" s="313"/>
      <c r="C58" s="313"/>
      <c r="D58" s="313"/>
      <c r="E58" s="313"/>
      <c r="F58" s="313"/>
      <c r="G58" s="313"/>
      <c r="H58" s="313"/>
      <c r="I58" s="313"/>
    </row>
    <row r="59" spans="1:10" ht="37.5" customHeight="1">
      <c r="A59" s="1051" t="s">
        <v>487</v>
      </c>
      <c r="B59" s="1051"/>
      <c r="C59" s="1051"/>
      <c r="D59" s="1051"/>
      <c r="E59" s="1051"/>
      <c r="F59" s="1051"/>
      <c r="G59" s="1051"/>
      <c r="H59" s="1051"/>
      <c r="I59" s="1051"/>
    </row>
    <row r="60" spans="1:10" ht="61.5" customHeight="1">
      <c r="A60" s="320" t="s">
        <v>419</v>
      </c>
      <c r="B60" s="1051" t="s">
        <v>488</v>
      </c>
      <c r="C60" s="1051"/>
      <c r="D60" s="1051"/>
      <c r="E60" s="1051"/>
      <c r="F60" s="1051"/>
      <c r="G60" s="1051"/>
      <c r="H60" s="1051"/>
      <c r="I60" s="1051"/>
    </row>
    <row r="61" spans="1:10" ht="53.25" customHeight="1">
      <c r="A61" s="320" t="s">
        <v>420</v>
      </c>
      <c r="B61" s="1051" t="s">
        <v>491</v>
      </c>
      <c r="C61" s="1051"/>
      <c r="D61" s="1051"/>
      <c r="E61" s="1051"/>
      <c r="F61" s="1051"/>
      <c r="G61" s="1051"/>
      <c r="H61" s="1051"/>
      <c r="I61" s="1051"/>
    </row>
    <row r="62" spans="1:10" ht="63" customHeight="1">
      <c r="A62" s="320" t="s">
        <v>421</v>
      </c>
      <c r="B62" s="1051" t="s">
        <v>492</v>
      </c>
      <c r="C62" s="1051"/>
      <c r="D62" s="1051"/>
      <c r="E62" s="1051"/>
      <c r="F62" s="1051"/>
      <c r="G62" s="1051"/>
      <c r="H62" s="1051"/>
      <c r="I62" s="1051"/>
    </row>
    <row r="63" spans="1:10" ht="62.25" customHeight="1">
      <c r="A63" s="320" t="s">
        <v>422</v>
      </c>
      <c r="B63" s="1051" t="s">
        <v>493</v>
      </c>
      <c r="C63" s="1051"/>
      <c r="D63" s="1051"/>
      <c r="E63" s="1051"/>
      <c r="F63" s="1051"/>
      <c r="G63" s="1051"/>
      <c r="H63" s="1051"/>
      <c r="I63" s="1051"/>
    </row>
    <row r="64" spans="1:10" ht="64.5" customHeight="1">
      <c r="A64" s="320" t="s">
        <v>424</v>
      </c>
      <c r="B64" s="1051" t="s">
        <v>494</v>
      </c>
      <c r="C64" s="1051"/>
      <c r="D64" s="1051"/>
      <c r="E64" s="1051"/>
      <c r="F64" s="1051"/>
      <c r="G64" s="1051"/>
      <c r="H64" s="1051"/>
      <c r="I64" s="1051"/>
    </row>
    <row r="65" spans="1:10" ht="62.25" customHeight="1">
      <c r="A65" s="320" t="s">
        <v>489</v>
      </c>
      <c r="B65" s="1051" t="s">
        <v>495</v>
      </c>
      <c r="C65" s="1051"/>
      <c r="D65" s="1051"/>
      <c r="E65" s="1051"/>
      <c r="F65" s="1051"/>
      <c r="G65" s="1051"/>
      <c r="H65" s="1051"/>
      <c r="I65" s="1051"/>
    </row>
    <row r="66" spans="1:10" ht="60.75" customHeight="1">
      <c r="A66" s="320" t="s">
        <v>490</v>
      </c>
      <c r="B66" s="1051" t="s">
        <v>496</v>
      </c>
      <c r="C66" s="1051"/>
      <c r="D66" s="1051"/>
      <c r="E66" s="1051"/>
      <c r="F66" s="1051"/>
      <c r="G66" s="1051"/>
      <c r="H66" s="1051"/>
      <c r="I66" s="1051"/>
    </row>
    <row r="67" spans="1:10" ht="72" customHeight="1">
      <c r="A67" s="320" t="s">
        <v>497</v>
      </c>
      <c r="B67" s="1051" t="s">
        <v>499</v>
      </c>
      <c r="C67" s="1051"/>
      <c r="D67" s="1051"/>
      <c r="E67" s="1051"/>
      <c r="F67" s="1051"/>
      <c r="G67" s="1051"/>
      <c r="H67" s="1051"/>
      <c r="I67" s="1051"/>
    </row>
    <row r="68" spans="1:10" ht="60" customHeight="1">
      <c r="A68" s="320" t="s">
        <v>498</v>
      </c>
      <c r="B68" s="1051" t="s">
        <v>500</v>
      </c>
      <c r="C68" s="1051"/>
      <c r="D68" s="1051"/>
      <c r="E68" s="1051"/>
      <c r="F68" s="1051"/>
      <c r="G68" s="1051"/>
      <c r="H68" s="1051"/>
      <c r="I68" s="1051"/>
    </row>
    <row r="69" spans="1:10" ht="21" customHeight="1">
      <c r="A69" s="1051" t="s">
        <v>388</v>
      </c>
      <c r="B69" s="1051"/>
      <c r="C69" s="1051"/>
      <c r="D69" s="1051"/>
      <c r="E69" s="1060" t="s">
        <v>388</v>
      </c>
      <c r="F69" s="1060"/>
      <c r="G69" s="1060"/>
      <c r="H69" s="1060"/>
      <c r="I69" s="1060"/>
      <c r="J69" s="302"/>
    </row>
    <row r="70" spans="1:10" ht="33" customHeight="1">
      <c r="A70" s="926" t="s">
        <v>389</v>
      </c>
      <c r="B70" s="926"/>
      <c r="C70" s="926"/>
      <c r="D70" s="926"/>
      <c r="E70" s="1064" t="s">
        <v>595</v>
      </c>
      <c r="F70" s="1064"/>
      <c r="G70" s="1064"/>
      <c r="H70" s="1064"/>
      <c r="I70" s="1064"/>
      <c r="J70" s="302"/>
    </row>
    <row r="71" spans="1:10" ht="20.25" customHeight="1">
      <c r="A71" s="307" t="s">
        <v>443</v>
      </c>
      <c r="B71" s="308"/>
      <c r="C71" s="308"/>
      <c r="D71" s="308"/>
      <c r="E71" s="308"/>
      <c r="F71" s="308"/>
      <c r="G71" s="308"/>
      <c r="H71" s="308"/>
      <c r="I71" s="310" t="s">
        <v>540</v>
      </c>
      <c r="J71" s="302"/>
    </row>
    <row r="72" spans="1:10" ht="24" customHeight="1">
      <c r="A72" s="1065"/>
      <c r="B72" s="1065"/>
      <c r="C72" s="1065"/>
      <c r="D72" s="1065"/>
      <c r="E72" s="1065"/>
      <c r="F72" s="1065"/>
      <c r="G72" s="1065"/>
      <c r="H72" s="1065"/>
      <c r="I72" s="1065"/>
      <c r="J72" s="302"/>
    </row>
    <row r="73" spans="1:10" ht="84" customHeight="1">
      <c r="A73" s="320" t="s">
        <v>501</v>
      </c>
      <c r="B73" s="1051" t="s">
        <v>502</v>
      </c>
      <c r="C73" s="1051"/>
      <c r="D73" s="1051"/>
      <c r="E73" s="1051"/>
      <c r="F73" s="1051"/>
      <c r="G73" s="1051"/>
      <c r="H73" s="1051"/>
      <c r="I73" s="1051"/>
    </row>
    <row r="74" spans="1:10" ht="30" customHeight="1">
      <c r="A74" s="322" t="s">
        <v>503</v>
      </c>
      <c r="B74" s="321"/>
      <c r="C74" s="321"/>
      <c r="D74" s="321"/>
      <c r="E74" s="321"/>
      <c r="F74" s="321"/>
      <c r="G74" s="321"/>
      <c r="H74" s="321"/>
      <c r="I74" s="321"/>
    </row>
    <row r="75" spans="1:10" ht="42" customHeight="1">
      <c r="A75" s="1066" t="s">
        <v>504</v>
      </c>
      <c r="B75" s="1066"/>
      <c r="C75" s="1066"/>
      <c r="D75" s="1066"/>
      <c r="E75" s="1066"/>
      <c r="F75" s="1066"/>
      <c r="G75" s="1066"/>
      <c r="H75" s="1066"/>
      <c r="I75" s="1066"/>
    </row>
    <row r="76" spans="1:10" ht="80.25" customHeight="1">
      <c r="A76" s="320" t="s">
        <v>419</v>
      </c>
      <c r="B76" s="1051" t="s">
        <v>589</v>
      </c>
      <c r="C76" s="1051"/>
      <c r="D76" s="1051"/>
      <c r="E76" s="1051"/>
      <c r="F76" s="1051"/>
      <c r="G76" s="1051"/>
      <c r="H76" s="1051"/>
      <c r="I76" s="1051"/>
    </row>
    <row r="77" spans="1:10" ht="72" customHeight="1">
      <c r="A77" s="320" t="s">
        <v>420</v>
      </c>
      <c r="B77" s="1051" t="s">
        <v>505</v>
      </c>
      <c r="C77" s="1051"/>
      <c r="D77" s="1051"/>
      <c r="E77" s="1051"/>
      <c r="F77" s="1051"/>
      <c r="G77" s="1051"/>
      <c r="H77" s="1051"/>
      <c r="I77" s="1051"/>
    </row>
    <row r="78" spans="1:10" ht="55.5" customHeight="1">
      <c r="A78" s="320" t="s">
        <v>421</v>
      </c>
      <c r="B78" s="1051" t="s">
        <v>506</v>
      </c>
      <c r="C78" s="1051"/>
      <c r="D78" s="1051"/>
      <c r="E78" s="1051"/>
      <c r="F78" s="1051"/>
      <c r="G78" s="1051"/>
      <c r="H78" s="1051"/>
      <c r="I78" s="1051"/>
    </row>
    <row r="79" spans="1:10" ht="69.75" customHeight="1">
      <c r="A79" s="320" t="s">
        <v>422</v>
      </c>
      <c r="B79" s="1051" t="s">
        <v>507</v>
      </c>
      <c r="C79" s="1051"/>
      <c r="D79" s="1051"/>
      <c r="E79" s="1051"/>
      <c r="F79" s="1051"/>
      <c r="G79" s="1051"/>
      <c r="H79" s="1051"/>
      <c r="I79" s="1051"/>
    </row>
    <row r="80" spans="1:10" ht="56.25" customHeight="1">
      <c r="A80" s="320" t="s">
        <v>424</v>
      </c>
      <c r="B80" s="1051" t="s">
        <v>590</v>
      </c>
      <c r="C80" s="1051"/>
      <c r="D80" s="1051"/>
      <c r="E80" s="1051"/>
      <c r="F80" s="1051"/>
      <c r="G80" s="1051"/>
      <c r="H80" s="1051"/>
      <c r="I80" s="1051"/>
    </row>
    <row r="81" spans="1:10" ht="70.5" customHeight="1">
      <c r="A81" s="320" t="s">
        <v>489</v>
      </c>
      <c r="B81" s="1051" t="s">
        <v>508</v>
      </c>
      <c r="C81" s="1051"/>
      <c r="D81" s="1051"/>
      <c r="E81" s="1051"/>
      <c r="F81" s="1051"/>
      <c r="G81" s="1051"/>
      <c r="H81" s="1051"/>
      <c r="I81" s="1051"/>
    </row>
    <row r="82" spans="1:10" ht="86.25" customHeight="1">
      <c r="A82" s="320" t="s">
        <v>490</v>
      </c>
      <c r="B82" s="1051" t="s">
        <v>509</v>
      </c>
      <c r="C82" s="1051"/>
      <c r="D82" s="1051"/>
      <c r="E82" s="1051"/>
      <c r="F82" s="1051"/>
      <c r="G82" s="1051"/>
      <c r="H82" s="1051"/>
      <c r="I82" s="1051"/>
    </row>
    <row r="83" spans="1:10" ht="72" customHeight="1">
      <c r="A83" s="320" t="s">
        <v>497</v>
      </c>
      <c r="B83" s="1051" t="s">
        <v>510</v>
      </c>
      <c r="C83" s="1051"/>
      <c r="D83" s="1051"/>
      <c r="E83" s="1051"/>
      <c r="F83" s="1051"/>
      <c r="G83" s="1051"/>
      <c r="H83" s="1051"/>
      <c r="I83" s="1051"/>
    </row>
    <row r="84" spans="1:10" ht="21" customHeight="1">
      <c r="A84" s="1051" t="s">
        <v>388</v>
      </c>
      <c r="B84" s="1051"/>
      <c r="C84" s="1051"/>
      <c r="D84" s="1051"/>
      <c r="E84" s="1060" t="s">
        <v>388</v>
      </c>
      <c r="F84" s="1060"/>
      <c r="G84" s="1060"/>
      <c r="H84" s="1060"/>
      <c r="I84" s="1060"/>
      <c r="J84" s="302"/>
    </row>
    <row r="85" spans="1:10" ht="33" customHeight="1">
      <c r="A85" s="926" t="s">
        <v>389</v>
      </c>
      <c r="B85" s="926"/>
      <c r="C85" s="926"/>
      <c r="D85" s="926"/>
      <c r="E85" s="1064" t="s">
        <v>595</v>
      </c>
      <c r="F85" s="1064"/>
      <c r="G85" s="1064"/>
      <c r="H85" s="1064"/>
      <c r="I85" s="1064"/>
      <c r="J85" s="302"/>
    </row>
    <row r="86" spans="1:10" ht="20.25" customHeight="1">
      <c r="A86" s="307" t="s">
        <v>443</v>
      </c>
      <c r="B86" s="308"/>
      <c r="C86" s="308"/>
      <c r="D86" s="308"/>
      <c r="E86" s="308"/>
      <c r="F86" s="308"/>
      <c r="G86" s="308"/>
      <c r="H86" s="308"/>
      <c r="I86" s="310" t="s">
        <v>541</v>
      </c>
      <c r="J86" s="302"/>
    </row>
    <row r="87" spans="1:10" ht="7.5" customHeight="1">
      <c r="A87" s="1063"/>
      <c r="B87" s="1063"/>
      <c r="C87" s="1063"/>
      <c r="D87" s="1063"/>
      <c r="E87" s="1063"/>
      <c r="F87" s="1063"/>
      <c r="G87" s="1063"/>
      <c r="H87" s="1063"/>
      <c r="I87" s="1063"/>
    </row>
    <row r="88" spans="1:10" ht="89.25" customHeight="1">
      <c r="A88" s="320" t="s">
        <v>498</v>
      </c>
      <c r="B88" s="1051" t="s">
        <v>511</v>
      </c>
      <c r="C88" s="1051"/>
      <c r="D88" s="1051"/>
      <c r="E88" s="1051"/>
      <c r="F88" s="1051"/>
      <c r="G88" s="1051"/>
      <c r="H88" s="1051"/>
      <c r="I88" s="1051"/>
    </row>
    <row r="89" spans="1:10" ht="75" customHeight="1">
      <c r="A89" s="320" t="s">
        <v>501</v>
      </c>
      <c r="B89" s="1051" t="s">
        <v>591</v>
      </c>
      <c r="C89" s="1051"/>
      <c r="D89" s="1051"/>
      <c r="E89" s="1051"/>
      <c r="F89" s="1051"/>
      <c r="G89" s="1051"/>
      <c r="H89" s="1051"/>
      <c r="I89" s="1051"/>
    </row>
    <row r="90" spans="1:10" ht="64.5" customHeight="1">
      <c r="A90" s="320" t="s">
        <v>512</v>
      </c>
      <c r="B90" s="1051" t="s">
        <v>592</v>
      </c>
      <c r="C90" s="1051"/>
      <c r="D90" s="1051"/>
      <c r="E90" s="1051"/>
      <c r="F90" s="1051"/>
      <c r="G90" s="1051"/>
      <c r="H90" s="1051"/>
      <c r="I90" s="1051"/>
    </row>
    <row r="91" spans="1:10" ht="95.25" customHeight="1">
      <c r="A91" s="320" t="s">
        <v>513</v>
      </c>
      <c r="B91" s="1051" t="s">
        <v>520</v>
      </c>
      <c r="C91" s="1051"/>
      <c r="D91" s="1051"/>
      <c r="E91" s="1051"/>
      <c r="F91" s="1051"/>
      <c r="G91" s="1051"/>
      <c r="H91" s="1051"/>
      <c r="I91" s="1051"/>
    </row>
    <row r="92" spans="1:10" ht="73.5" customHeight="1">
      <c r="A92" s="320" t="s">
        <v>514</v>
      </c>
      <c r="B92" s="1051" t="s">
        <v>521</v>
      </c>
      <c r="C92" s="1051"/>
      <c r="D92" s="1051"/>
      <c r="E92" s="1051"/>
      <c r="F92" s="1051"/>
      <c r="G92" s="1051"/>
      <c r="H92" s="1051"/>
      <c r="I92" s="1051"/>
    </row>
    <row r="93" spans="1:10" ht="58.5" customHeight="1">
      <c r="A93" s="320" t="s">
        <v>515</v>
      </c>
      <c r="B93" s="1051" t="s">
        <v>593</v>
      </c>
      <c r="C93" s="1051"/>
      <c r="D93" s="1051"/>
      <c r="E93" s="1051"/>
      <c r="F93" s="1051"/>
      <c r="G93" s="1051"/>
      <c r="H93" s="1051"/>
      <c r="I93" s="1051"/>
    </row>
    <row r="94" spans="1:10" ht="111.75" customHeight="1">
      <c r="A94" s="320" t="s">
        <v>516</v>
      </c>
      <c r="B94" s="1051" t="s">
        <v>594</v>
      </c>
      <c r="C94" s="1051"/>
      <c r="D94" s="1051"/>
      <c r="E94" s="1051"/>
      <c r="F94" s="1051"/>
      <c r="G94" s="1051"/>
      <c r="H94" s="1051"/>
      <c r="I94" s="1051"/>
    </row>
    <row r="95" spans="1:10" ht="84.75" customHeight="1">
      <c r="A95" s="320" t="s">
        <v>517</v>
      </c>
      <c r="B95" s="1051" t="s">
        <v>522</v>
      </c>
      <c r="C95" s="1051"/>
      <c r="D95" s="1051"/>
      <c r="E95" s="1051"/>
      <c r="F95" s="1051"/>
      <c r="G95" s="1051"/>
      <c r="H95" s="1051"/>
      <c r="I95" s="1051"/>
    </row>
    <row r="96" spans="1:10" ht="84.75" customHeight="1">
      <c r="A96" s="320" t="s">
        <v>518</v>
      </c>
      <c r="B96" s="1051" t="s">
        <v>523</v>
      </c>
      <c r="C96" s="1051"/>
      <c r="D96" s="1051"/>
      <c r="E96" s="1051"/>
      <c r="F96" s="1051"/>
      <c r="G96" s="1051"/>
      <c r="H96" s="1051"/>
      <c r="I96" s="1051"/>
    </row>
    <row r="97" spans="1:10" ht="21" customHeight="1">
      <c r="A97" s="1051" t="s">
        <v>388</v>
      </c>
      <c r="B97" s="1051"/>
      <c r="C97" s="1051"/>
      <c r="D97" s="1051"/>
      <c r="E97" s="1060" t="s">
        <v>388</v>
      </c>
      <c r="F97" s="1060"/>
      <c r="G97" s="1060"/>
      <c r="H97" s="1060"/>
      <c r="I97" s="1060"/>
      <c r="J97" s="302"/>
    </row>
    <row r="98" spans="1:10" ht="33" customHeight="1">
      <c r="A98" s="926" t="s">
        <v>389</v>
      </c>
      <c r="B98" s="926"/>
      <c r="C98" s="926"/>
      <c r="D98" s="926"/>
      <c r="E98" s="1064" t="s">
        <v>595</v>
      </c>
      <c r="F98" s="1064"/>
      <c r="G98" s="1064"/>
      <c r="H98" s="1064"/>
      <c r="I98" s="1064"/>
      <c r="J98" s="302"/>
    </row>
    <row r="99" spans="1:10" ht="19.5" customHeight="1">
      <c r="A99" s="307" t="s">
        <v>443</v>
      </c>
      <c r="B99" s="308"/>
      <c r="C99" s="308"/>
      <c r="D99" s="308"/>
      <c r="E99" s="308"/>
      <c r="F99" s="308"/>
      <c r="G99" s="308"/>
      <c r="H99" s="308"/>
      <c r="I99" s="310" t="s">
        <v>542</v>
      </c>
    </row>
    <row r="100" spans="1:10" ht="10.5" customHeight="1">
      <c r="A100" s="314"/>
      <c r="B100" s="311"/>
      <c r="C100" s="311"/>
      <c r="D100" s="311"/>
      <c r="E100" s="311"/>
      <c r="F100" s="311"/>
      <c r="G100" s="311"/>
      <c r="H100" s="311"/>
      <c r="I100" s="311"/>
    </row>
    <row r="101" spans="1:10" ht="79.5" customHeight="1">
      <c r="A101" s="320" t="s">
        <v>519</v>
      </c>
      <c r="B101" s="1051" t="s">
        <v>524</v>
      </c>
      <c r="C101" s="1051"/>
      <c r="D101" s="1051"/>
      <c r="E101" s="1051"/>
      <c r="F101" s="1051"/>
      <c r="G101" s="1051"/>
      <c r="H101" s="1051"/>
      <c r="I101" s="1051"/>
    </row>
    <row r="102" spans="1:10" ht="72" customHeight="1">
      <c r="A102" s="320" t="s">
        <v>525</v>
      </c>
      <c r="B102" s="1051" t="s">
        <v>526</v>
      </c>
      <c r="C102" s="1051"/>
      <c r="D102" s="1051"/>
      <c r="E102" s="1051"/>
      <c r="F102" s="1051"/>
      <c r="G102" s="1051"/>
      <c r="H102" s="1051"/>
      <c r="I102" s="1051"/>
    </row>
    <row r="103" spans="1:10" ht="72.75" customHeight="1">
      <c r="A103" s="320" t="s">
        <v>527</v>
      </c>
      <c r="B103" s="1051" t="s">
        <v>588</v>
      </c>
      <c r="C103" s="1051"/>
      <c r="D103" s="1051"/>
      <c r="E103" s="1051"/>
      <c r="F103" s="1051"/>
      <c r="G103" s="1051"/>
      <c r="H103" s="1051"/>
      <c r="I103" s="1051"/>
    </row>
    <row r="104" spans="1:10" ht="30" customHeight="1">
      <c r="A104" s="322" t="s">
        <v>528</v>
      </c>
      <c r="B104" s="321"/>
      <c r="C104" s="321"/>
      <c r="D104" s="321"/>
      <c r="E104" s="321"/>
      <c r="F104" s="321"/>
      <c r="G104" s="321"/>
      <c r="H104" s="321"/>
      <c r="I104" s="321"/>
    </row>
    <row r="105" spans="1:10" ht="32.25" customHeight="1">
      <c r="A105" s="320" t="s">
        <v>419</v>
      </c>
      <c r="B105" s="1051" t="s">
        <v>400</v>
      </c>
      <c r="C105" s="1051"/>
      <c r="D105" s="1051"/>
      <c r="E105" s="1051"/>
      <c r="F105" s="1051"/>
      <c r="G105" s="1051"/>
      <c r="H105" s="1051"/>
      <c r="I105" s="1051"/>
    </row>
    <row r="106" spans="1:10" ht="44.25" customHeight="1">
      <c r="A106" s="320" t="s">
        <v>420</v>
      </c>
      <c r="B106" s="1051" t="s">
        <v>529</v>
      </c>
      <c r="C106" s="1051"/>
      <c r="D106" s="1051"/>
      <c r="E106" s="1051"/>
      <c r="F106" s="1051"/>
      <c r="G106" s="1051"/>
      <c r="H106" s="1051"/>
      <c r="I106" s="1051"/>
    </row>
    <row r="107" spans="1:10" ht="12" customHeight="1">
      <c r="A107" s="320"/>
      <c r="B107" s="319"/>
      <c r="C107" s="319"/>
      <c r="D107" s="319"/>
      <c r="E107" s="319"/>
      <c r="F107" s="319"/>
      <c r="G107" s="319"/>
      <c r="H107" s="319"/>
      <c r="I107" s="319"/>
    </row>
    <row r="108" spans="1:10" ht="30" customHeight="1">
      <c r="A108" s="322" t="s">
        <v>530</v>
      </c>
      <c r="B108" s="321"/>
      <c r="C108" s="321"/>
      <c r="D108" s="321"/>
      <c r="E108" s="321"/>
      <c r="F108" s="321"/>
      <c r="G108" s="321"/>
      <c r="H108" s="321"/>
      <c r="I108" s="321"/>
    </row>
    <row r="109" spans="1:10" ht="40.5" customHeight="1">
      <c r="A109" s="1066" t="s">
        <v>531</v>
      </c>
      <c r="B109" s="1066"/>
      <c r="C109" s="1066"/>
      <c r="D109" s="1066"/>
      <c r="E109" s="1066"/>
      <c r="F109" s="1066"/>
      <c r="G109" s="1066"/>
      <c r="H109" s="1066"/>
      <c r="I109" s="1066"/>
    </row>
    <row r="110" spans="1:10" ht="30" customHeight="1">
      <c r="A110" s="322" t="s">
        <v>532</v>
      </c>
      <c r="B110" s="321"/>
      <c r="C110" s="321"/>
      <c r="D110" s="321"/>
      <c r="E110" s="321"/>
      <c r="F110" s="321"/>
      <c r="G110" s="321"/>
      <c r="H110" s="321"/>
      <c r="I110" s="321"/>
    </row>
    <row r="111" spans="1:10" ht="62.25" customHeight="1">
      <c r="A111" s="320" t="s">
        <v>419</v>
      </c>
      <c r="B111" s="1051" t="s">
        <v>533</v>
      </c>
      <c r="C111" s="1051"/>
      <c r="D111" s="1051"/>
      <c r="E111" s="1051"/>
      <c r="F111" s="1051"/>
      <c r="G111" s="1051"/>
      <c r="H111" s="1051"/>
      <c r="I111" s="1051"/>
    </row>
    <row r="112" spans="1:10" ht="45" customHeight="1">
      <c r="A112" s="320" t="s">
        <v>420</v>
      </c>
      <c r="B112" s="1051" t="s">
        <v>534</v>
      </c>
      <c r="C112" s="1051"/>
      <c r="D112" s="1051"/>
      <c r="E112" s="1051"/>
      <c r="F112" s="1051"/>
      <c r="G112" s="1051"/>
      <c r="H112" s="1051"/>
      <c r="I112" s="1051"/>
    </row>
    <row r="113" spans="1:10" ht="55.5" customHeight="1">
      <c r="A113" s="320" t="s">
        <v>421</v>
      </c>
      <c r="B113" s="1051" t="s">
        <v>535</v>
      </c>
      <c r="C113" s="1051"/>
      <c r="D113" s="1051"/>
      <c r="E113" s="1051"/>
      <c r="F113" s="1051"/>
      <c r="G113" s="1051"/>
      <c r="H113" s="1051"/>
      <c r="I113" s="1051"/>
    </row>
    <row r="114" spans="1:10" ht="58.5" customHeight="1">
      <c r="A114" s="320" t="s">
        <v>422</v>
      </c>
      <c r="B114" s="1051" t="s">
        <v>536</v>
      </c>
      <c r="C114" s="1051"/>
      <c r="D114" s="1051"/>
      <c r="E114" s="1051"/>
      <c r="F114" s="1051"/>
      <c r="G114" s="1051"/>
      <c r="H114" s="1051"/>
      <c r="I114" s="1051"/>
    </row>
    <row r="115" spans="1:10" ht="54" customHeight="1">
      <c r="A115" s="320" t="s">
        <v>424</v>
      </c>
      <c r="B115" s="1051" t="s">
        <v>537</v>
      </c>
      <c r="C115" s="1051"/>
      <c r="D115" s="1051"/>
      <c r="E115" s="1051"/>
      <c r="F115" s="1051"/>
      <c r="G115" s="1051"/>
      <c r="H115" s="1051"/>
      <c r="I115" s="1051"/>
    </row>
    <row r="116" spans="1:10" ht="17.45" customHeight="1">
      <c r="A116" s="314"/>
      <c r="B116" s="311"/>
      <c r="C116" s="311"/>
      <c r="D116" s="311"/>
      <c r="E116" s="311"/>
      <c r="F116" s="311"/>
      <c r="G116" s="311"/>
      <c r="H116" s="311"/>
      <c r="I116" s="311"/>
    </row>
    <row r="117" spans="1:10" ht="21" customHeight="1">
      <c r="A117" s="1051" t="s">
        <v>388</v>
      </c>
      <c r="B117" s="1051"/>
      <c r="C117" s="1051"/>
      <c r="D117" s="1051"/>
      <c r="E117" s="1060" t="s">
        <v>388</v>
      </c>
      <c r="F117" s="1060"/>
      <c r="G117" s="1060"/>
      <c r="H117" s="1060"/>
      <c r="I117" s="1060"/>
      <c r="J117" s="302"/>
    </row>
    <row r="118" spans="1:10" ht="33" customHeight="1">
      <c r="A118" s="926" t="s">
        <v>389</v>
      </c>
      <c r="B118" s="926"/>
      <c r="C118" s="926"/>
      <c r="D118" s="926"/>
      <c r="E118" s="1064" t="s">
        <v>595</v>
      </c>
      <c r="F118" s="1064"/>
      <c r="G118" s="1064"/>
      <c r="H118" s="1064"/>
      <c r="I118" s="1064"/>
      <c r="J118" s="302"/>
    </row>
    <row r="119" spans="1:10" ht="22.5" customHeight="1">
      <c r="A119" s="307" t="s">
        <v>443</v>
      </c>
      <c r="B119" s="308"/>
      <c r="C119" s="308"/>
      <c r="D119" s="308"/>
      <c r="E119" s="308"/>
      <c r="F119" s="308"/>
      <c r="G119" s="308"/>
      <c r="H119" s="308"/>
      <c r="I119" s="310" t="s">
        <v>543</v>
      </c>
      <c r="J119" s="302"/>
    </row>
    <row r="120" spans="1:10" ht="30.75" customHeight="1">
      <c r="A120" s="314"/>
      <c r="B120" s="1061"/>
      <c r="C120" s="1061"/>
      <c r="D120" s="1061"/>
      <c r="E120" s="1061"/>
      <c r="F120" s="1061"/>
      <c r="G120" s="1061"/>
      <c r="H120" s="1061"/>
      <c r="I120" s="1061"/>
    </row>
    <row r="121" spans="1:10" ht="21.95" customHeight="1">
      <c r="A121" s="254"/>
      <c r="B121" s="306"/>
      <c r="C121" s="254"/>
      <c r="D121" s="254"/>
      <c r="E121" s="254"/>
      <c r="F121" s="306"/>
      <c r="G121" s="254"/>
      <c r="H121" s="254"/>
      <c r="I121" s="254"/>
    </row>
    <row r="122" spans="1:10" ht="21.95" customHeight="1">
      <c r="A122" s="254"/>
      <c r="B122" s="954" t="s">
        <v>403</v>
      </c>
      <c r="C122" s="954"/>
      <c r="D122" s="276"/>
      <c r="E122" s="276"/>
      <c r="F122" s="954" t="s">
        <v>403</v>
      </c>
      <c r="G122" s="954"/>
      <c r="H122" s="276"/>
      <c r="I122" s="276"/>
    </row>
    <row r="123" spans="1:10" ht="35.25" customHeight="1">
      <c r="A123" s="254"/>
      <c r="B123" s="1067" t="s">
        <v>389</v>
      </c>
      <c r="C123" s="1067"/>
      <c r="D123" s="1067"/>
      <c r="E123" s="1067"/>
      <c r="F123" s="1067" t="s">
        <v>595</v>
      </c>
      <c r="G123" s="1067"/>
      <c r="H123" s="1067"/>
      <c r="I123" s="1067"/>
    </row>
    <row r="124" spans="1:10" ht="21.95" customHeight="1">
      <c r="A124" s="254"/>
      <c r="B124" s="315"/>
      <c r="C124" s="312"/>
      <c r="D124" s="312"/>
      <c r="E124" s="312"/>
      <c r="F124" s="316"/>
      <c r="G124" s="316"/>
      <c r="H124" s="316"/>
      <c r="I124" s="316"/>
    </row>
    <row r="125" spans="1:10" ht="21.95" customHeight="1">
      <c r="A125" s="254"/>
      <c r="B125" s="1051" t="s">
        <v>404</v>
      </c>
      <c r="C125" s="1051"/>
      <c r="D125" s="1051"/>
      <c r="E125" s="1051"/>
      <c r="F125" s="1051" t="s">
        <v>404</v>
      </c>
      <c r="G125" s="1051"/>
      <c r="H125" s="1051"/>
      <c r="I125" s="1051"/>
    </row>
    <row r="126" spans="1:10" ht="21.95" customHeight="1">
      <c r="A126" s="254"/>
      <c r="B126" s="306"/>
      <c r="C126" s="312"/>
      <c r="D126" s="312"/>
      <c r="E126" s="312"/>
      <c r="F126" s="306"/>
      <c r="G126" s="312"/>
      <c r="H126" s="312"/>
      <c r="I126" s="312"/>
    </row>
    <row r="127" spans="1:10" ht="21.95" customHeight="1">
      <c r="A127" s="254"/>
      <c r="B127" s="306"/>
      <c r="C127" s="312"/>
      <c r="D127" s="312"/>
      <c r="E127" s="312"/>
      <c r="F127" s="306"/>
      <c r="G127" s="312"/>
      <c r="H127" s="312"/>
      <c r="I127" s="312"/>
    </row>
    <row r="128" spans="1:10" ht="21.95" customHeight="1">
      <c r="A128" s="254"/>
      <c r="B128" s="308" t="s">
        <v>405</v>
      </c>
      <c r="C128" s="317"/>
      <c r="D128" s="308"/>
      <c r="E128" s="308"/>
      <c r="F128" s="1065" t="s">
        <v>405</v>
      </c>
      <c r="G128" s="1065"/>
      <c r="H128" s="1065"/>
      <c r="I128" s="1065"/>
    </row>
    <row r="129" spans="1:9" ht="21.95" customHeight="1">
      <c r="A129" s="254"/>
      <c r="B129" s="308" t="s">
        <v>6</v>
      </c>
      <c r="C129" s="317"/>
      <c r="D129" s="308"/>
      <c r="E129" s="308"/>
      <c r="F129" s="308" t="s">
        <v>478</v>
      </c>
      <c r="G129" s="276"/>
      <c r="H129" s="276"/>
      <c r="I129" s="276"/>
    </row>
    <row r="130" spans="1:9" ht="21.95" customHeight="1">
      <c r="A130" s="254"/>
      <c r="B130" s="276"/>
      <c r="C130" s="312"/>
      <c r="D130" s="312"/>
      <c r="E130" s="312"/>
      <c r="F130" s="276"/>
      <c r="G130" s="312"/>
      <c r="H130" s="312"/>
      <c r="I130" s="312"/>
    </row>
    <row r="131" spans="1:9" ht="21.95" customHeight="1">
      <c r="A131" s="254"/>
      <c r="B131" s="1051" t="s">
        <v>406</v>
      </c>
      <c r="C131" s="1051"/>
      <c r="D131" s="1051"/>
      <c r="E131" s="1051"/>
      <c r="F131" s="1051" t="s">
        <v>406</v>
      </c>
      <c r="G131" s="1051"/>
      <c r="H131" s="1051"/>
      <c r="I131" s="1051"/>
    </row>
    <row r="132" spans="1:9" ht="21.95" customHeight="1">
      <c r="A132" s="254"/>
      <c r="B132" s="308" t="s">
        <v>405</v>
      </c>
      <c r="C132" s="308"/>
      <c r="D132" s="308"/>
      <c r="E132" s="308"/>
      <c r="F132" s="308" t="s">
        <v>405</v>
      </c>
      <c r="G132" s="276"/>
      <c r="H132" s="276"/>
      <c r="I132" s="276"/>
    </row>
    <row r="133" spans="1:9" ht="21.95" customHeight="1">
      <c r="A133" s="254"/>
      <c r="B133" s="308" t="s">
        <v>6</v>
      </c>
      <c r="C133" s="308"/>
      <c r="D133" s="308"/>
      <c r="E133" s="308"/>
      <c r="F133" s="308" t="s">
        <v>6</v>
      </c>
      <c r="G133" s="254"/>
      <c r="H133" s="254"/>
      <c r="I133" s="254"/>
    </row>
    <row r="134" spans="1:9" ht="21.95" customHeight="1">
      <c r="A134" s="254"/>
      <c r="B134" s="254"/>
      <c r="C134" s="254"/>
      <c r="D134" s="254"/>
      <c r="E134" s="254"/>
      <c r="F134" s="254"/>
      <c r="G134" s="254"/>
      <c r="H134" s="254"/>
      <c r="I134" s="254"/>
    </row>
    <row r="135" spans="1:9" ht="21.95" customHeight="1">
      <c r="A135" s="254"/>
      <c r="B135" s="1051" t="s">
        <v>545</v>
      </c>
      <c r="C135" s="1051"/>
      <c r="D135" s="1051"/>
      <c r="E135" s="1051"/>
      <c r="F135" s="1051" t="s">
        <v>545</v>
      </c>
      <c r="G135" s="1051"/>
      <c r="H135" s="1051"/>
      <c r="I135" s="1051"/>
    </row>
    <row r="136" spans="1:9" ht="21.95" customHeight="1">
      <c r="A136" s="254"/>
      <c r="B136" s="308" t="s">
        <v>405</v>
      </c>
      <c r="C136" s="308"/>
      <c r="D136" s="308"/>
      <c r="E136" s="308"/>
      <c r="F136" s="308" t="s">
        <v>405</v>
      </c>
      <c r="G136" s="276"/>
      <c r="H136" s="276"/>
      <c r="I136" s="276"/>
    </row>
    <row r="137" spans="1:9" ht="21.95" customHeight="1">
      <c r="A137" s="254"/>
      <c r="B137" s="308" t="s">
        <v>6</v>
      </c>
      <c r="C137" s="308"/>
      <c r="D137" s="308"/>
      <c r="E137" s="308"/>
      <c r="F137" s="308" t="s">
        <v>6</v>
      </c>
      <c r="G137" s="254"/>
      <c r="H137" s="254"/>
      <c r="I137" s="254"/>
    </row>
    <row r="138" spans="1:9" ht="21.95" customHeight="1">
      <c r="A138" s="254"/>
      <c r="B138" s="308"/>
      <c r="C138" s="308"/>
      <c r="D138" s="308"/>
      <c r="E138" s="308"/>
      <c r="F138" s="308"/>
      <c r="G138" s="254"/>
      <c r="H138" s="254"/>
      <c r="I138" s="254"/>
    </row>
    <row r="139" spans="1:9" ht="21.95" customHeight="1">
      <c r="A139" s="254"/>
      <c r="B139" s="308"/>
      <c r="C139" s="308"/>
      <c r="D139" s="308"/>
      <c r="E139" s="308"/>
      <c r="F139" s="308"/>
      <c r="G139" s="254"/>
      <c r="H139" s="254"/>
      <c r="I139" s="254"/>
    </row>
    <row r="140" spans="1:9" ht="21.95" customHeight="1">
      <c r="A140" s="254"/>
      <c r="B140" s="308"/>
      <c r="C140" s="308"/>
      <c r="D140" s="308"/>
      <c r="E140" s="308"/>
      <c r="F140" s="308"/>
      <c r="G140" s="254"/>
      <c r="H140" s="254"/>
      <c r="I140" s="254"/>
    </row>
    <row r="141" spans="1:9" ht="21.95" customHeight="1">
      <c r="A141" s="254"/>
      <c r="B141" s="308"/>
      <c r="C141" s="308"/>
      <c r="D141" s="308"/>
      <c r="E141" s="308"/>
      <c r="F141" s="308"/>
      <c r="G141" s="254"/>
      <c r="H141" s="254"/>
      <c r="I141" s="254"/>
    </row>
    <row r="142" spans="1:9" ht="21.95" customHeight="1">
      <c r="A142" s="254"/>
      <c r="B142" s="308"/>
      <c r="C142" s="308"/>
      <c r="D142" s="308"/>
      <c r="E142" s="308"/>
      <c r="F142" s="308"/>
      <c r="G142" s="254"/>
      <c r="H142" s="254"/>
      <c r="I142" s="254"/>
    </row>
    <row r="143" spans="1:9" ht="21.95" customHeight="1">
      <c r="A143" s="254"/>
      <c r="B143" s="308"/>
      <c r="C143" s="308"/>
      <c r="D143" s="308"/>
      <c r="E143" s="308"/>
      <c r="F143" s="308"/>
      <c r="G143" s="254"/>
      <c r="H143" s="254"/>
      <c r="I143" s="254"/>
    </row>
    <row r="144" spans="1:9" ht="21.95" customHeight="1">
      <c r="A144" s="254"/>
      <c r="B144" s="308"/>
      <c r="C144" s="308"/>
      <c r="D144" s="308"/>
      <c r="E144" s="308"/>
      <c r="F144" s="308"/>
      <c r="G144" s="254"/>
      <c r="H144" s="254"/>
      <c r="I144" s="254"/>
    </row>
    <row r="145" spans="1:9" ht="21.95" customHeight="1">
      <c r="A145" s="254"/>
      <c r="B145" s="308"/>
      <c r="C145" s="308"/>
      <c r="D145" s="308"/>
      <c r="E145" s="308"/>
      <c r="F145" s="308"/>
      <c r="G145" s="254"/>
      <c r="H145" s="254"/>
      <c r="I145" s="254"/>
    </row>
    <row r="146" spans="1:9" ht="21.95" customHeight="1">
      <c r="A146" s="254"/>
      <c r="B146" s="308"/>
      <c r="C146" s="308"/>
      <c r="D146" s="308"/>
      <c r="E146" s="308"/>
      <c r="F146" s="308"/>
      <c r="G146" s="254"/>
      <c r="H146" s="254"/>
      <c r="I146" s="254"/>
    </row>
    <row r="147" spans="1:9" ht="21.95" customHeight="1">
      <c r="A147" s="254"/>
      <c r="B147" s="308"/>
      <c r="C147" s="308"/>
      <c r="D147" s="308"/>
      <c r="E147" s="308"/>
      <c r="F147" s="308"/>
      <c r="G147" s="254"/>
      <c r="H147" s="254"/>
      <c r="I147" s="254"/>
    </row>
    <row r="148" spans="1:9" ht="21.6" customHeight="1">
      <c r="A148" s="254"/>
      <c r="B148" s="308"/>
      <c r="C148" s="308"/>
      <c r="D148" s="308"/>
      <c r="E148" s="308"/>
      <c r="F148" s="308"/>
      <c r="G148" s="254"/>
      <c r="H148" s="254"/>
      <c r="I148" s="254"/>
    </row>
    <row r="149" spans="1:9" ht="21.6" hidden="1" customHeight="1">
      <c r="A149" s="254"/>
      <c r="B149" s="308"/>
      <c r="C149" s="308"/>
      <c r="D149" s="308"/>
      <c r="E149" s="308"/>
      <c r="F149" s="308"/>
      <c r="G149" s="254"/>
      <c r="H149" s="254"/>
      <c r="I149" s="254"/>
    </row>
    <row r="150" spans="1:9" ht="21.6" hidden="1" customHeight="1">
      <c r="A150" s="254"/>
      <c r="B150" s="308"/>
      <c r="C150" s="308"/>
      <c r="D150" s="308"/>
      <c r="E150" s="308"/>
      <c r="F150" s="308"/>
      <c r="G150" s="254"/>
      <c r="H150" s="254"/>
      <c r="I150" s="254"/>
    </row>
    <row r="151" spans="1:9" ht="18.600000000000001" hidden="1" customHeight="1">
      <c r="A151" s="254"/>
      <c r="B151" s="308"/>
      <c r="C151" s="308"/>
      <c r="D151" s="308"/>
      <c r="E151" s="308"/>
      <c r="F151" s="308"/>
      <c r="G151" s="254"/>
      <c r="H151" s="254"/>
      <c r="I151" s="254"/>
    </row>
    <row r="152" spans="1:9" ht="21.6" hidden="1" customHeight="1">
      <c r="A152" s="254"/>
      <c r="B152" s="308"/>
      <c r="C152" s="308"/>
      <c r="D152" s="308"/>
      <c r="E152" s="308"/>
      <c r="F152" s="308"/>
      <c r="G152" s="254"/>
      <c r="H152" s="254"/>
      <c r="I152" s="254"/>
    </row>
    <row r="153" spans="1:9" ht="21.6" hidden="1" customHeight="1">
      <c r="A153" s="254"/>
      <c r="B153" s="308"/>
      <c r="C153" s="308"/>
      <c r="D153" s="308"/>
      <c r="E153" s="308"/>
      <c r="F153" s="308"/>
      <c r="G153" s="254"/>
      <c r="H153" s="254"/>
      <c r="I153" s="254"/>
    </row>
    <row r="154" spans="1:9" ht="21.95" customHeight="1">
      <c r="A154" s="254"/>
      <c r="B154" s="308"/>
      <c r="C154" s="308"/>
      <c r="D154" s="308"/>
      <c r="E154" s="308"/>
      <c r="F154" s="308"/>
      <c r="G154" s="254"/>
      <c r="H154" s="254"/>
      <c r="I154" s="254"/>
    </row>
    <row r="155" spans="1:9" ht="21.95" customHeight="1">
      <c r="A155" s="254"/>
      <c r="B155" s="308"/>
      <c r="C155" s="308"/>
      <c r="D155" s="308"/>
      <c r="E155" s="308"/>
      <c r="F155" s="308"/>
      <c r="G155" s="254"/>
      <c r="H155" s="254"/>
      <c r="I155" s="254"/>
    </row>
    <row r="156" spans="1:9" ht="21.95" customHeight="1">
      <c r="A156" s="318"/>
      <c r="B156" s="251"/>
      <c r="C156" s="251"/>
      <c r="D156" s="251"/>
      <c r="E156" s="251"/>
      <c r="F156" s="251"/>
      <c r="G156" s="318"/>
      <c r="H156" s="318"/>
      <c r="I156" s="318"/>
    </row>
    <row r="157" spans="1:9" ht="21.95" customHeight="1">
      <c r="A157" s="307" t="s">
        <v>443</v>
      </c>
      <c r="B157" s="308"/>
      <c r="C157" s="308"/>
      <c r="D157" s="308"/>
      <c r="E157" s="308"/>
      <c r="F157" s="308"/>
      <c r="G157" s="308"/>
      <c r="H157" s="308"/>
      <c r="I157" s="310" t="s">
        <v>544</v>
      </c>
    </row>
    <row r="158" spans="1:9" ht="21.95" customHeight="1">
      <c r="A158" s="254"/>
      <c r="B158" s="308"/>
      <c r="C158" s="308"/>
      <c r="D158" s="308"/>
      <c r="E158" s="308"/>
      <c r="F158" s="308"/>
      <c r="G158" s="254"/>
      <c r="H158" s="254"/>
      <c r="I158" s="254"/>
    </row>
    <row r="159" spans="1:9" ht="21.95" customHeight="1">
      <c r="A159" s="254"/>
      <c r="B159" s="308"/>
      <c r="C159" s="308"/>
      <c r="D159" s="308"/>
      <c r="E159" s="308"/>
      <c r="F159" s="308"/>
      <c r="G159" s="254"/>
      <c r="H159" s="254"/>
      <c r="I159" s="254"/>
    </row>
    <row r="160" spans="1:9" ht="21.95" customHeight="1">
      <c r="A160" s="254"/>
      <c r="B160" s="308"/>
      <c r="C160" s="308"/>
      <c r="D160" s="308"/>
      <c r="E160" s="308"/>
      <c r="F160" s="308"/>
      <c r="G160" s="254"/>
      <c r="H160" s="254"/>
      <c r="I160" s="254"/>
    </row>
    <row r="161" spans="1:10" ht="21.95" customHeight="1">
      <c r="A161" s="254"/>
      <c r="B161" s="308"/>
      <c r="C161" s="308"/>
      <c r="D161" s="308"/>
      <c r="E161" s="308"/>
      <c r="F161" s="308"/>
      <c r="G161" s="254"/>
      <c r="H161" s="254"/>
      <c r="I161" s="254"/>
    </row>
    <row r="162" spans="1:10" ht="21.95" customHeight="1">
      <c r="A162" s="254"/>
      <c r="B162" s="308"/>
      <c r="C162" s="308"/>
      <c r="D162" s="308"/>
      <c r="E162" s="308"/>
      <c r="F162" s="308"/>
      <c r="G162" s="254"/>
      <c r="H162" s="254"/>
      <c r="I162" s="254"/>
    </row>
    <row r="163" spans="1:10" ht="21.95" customHeight="1">
      <c r="A163" s="254"/>
      <c r="B163" s="308"/>
      <c r="C163" s="308"/>
      <c r="D163" s="308"/>
      <c r="E163" s="308"/>
      <c r="F163" s="308"/>
      <c r="G163" s="254"/>
      <c r="H163" s="254"/>
      <c r="I163" s="254"/>
    </row>
    <row r="164" spans="1:10" ht="21.95" customHeight="1">
      <c r="A164" s="254"/>
      <c r="B164" s="308"/>
      <c r="C164" s="308"/>
      <c r="D164" s="308"/>
      <c r="E164" s="308"/>
      <c r="F164" s="308"/>
      <c r="G164" s="254"/>
      <c r="H164" s="254"/>
      <c r="I164" s="254"/>
    </row>
    <row r="165" spans="1:10" ht="21.95" customHeight="1">
      <c r="A165" s="254"/>
      <c r="B165" s="308"/>
      <c r="C165" s="308"/>
      <c r="D165" s="308"/>
      <c r="E165" s="308"/>
      <c r="F165" s="308"/>
      <c r="G165" s="254"/>
      <c r="H165" s="254"/>
      <c r="I165" s="254"/>
    </row>
    <row r="166" spans="1:10" ht="21.95" customHeight="1">
      <c r="A166" s="254"/>
      <c r="B166" s="308"/>
      <c r="C166" s="308"/>
      <c r="D166" s="308"/>
      <c r="E166" s="308"/>
      <c r="F166" s="308"/>
      <c r="G166" s="254"/>
      <c r="H166" s="254"/>
      <c r="I166" s="254"/>
    </row>
    <row r="167" spans="1:10" ht="21.95" customHeight="1">
      <c r="A167" s="254"/>
      <c r="B167" s="308"/>
      <c r="C167" s="308"/>
      <c r="D167" s="308"/>
      <c r="E167" s="308"/>
      <c r="F167" s="308"/>
      <c r="G167" s="254"/>
      <c r="H167" s="254"/>
      <c r="I167" s="254"/>
    </row>
    <row r="168" spans="1:10" ht="21.95" customHeight="1">
      <c r="A168" s="254"/>
      <c r="B168" s="308"/>
      <c r="C168" s="308"/>
      <c r="D168" s="308"/>
      <c r="E168" s="308"/>
      <c r="F168" s="308"/>
      <c r="G168" s="254"/>
      <c r="H168" s="254"/>
      <c r="I168" s="254"/>
    </row>
    <row r="169" spans="1:10" ht="21.95" customHeight="1">
      <c r="A169" s="254"/>
      <c r="B169" s="308"/>
      <c r="C169" s="308"/>
      <c r="D169" s="308"/>
      <c r="E169" s="308"/>
      <c r="F169" s="308"/>
      <c r="G169" s="254"/>
      <c r="H169" s="254"/>
      <c r="I169" s="254"/>
    </row>
    <row r="170" spans="1:10" ht="15.75">
      <c r="A170" s="254"/>
      <c r="B170" s="254"/>
      <c r="C170" s="254"/>
      <c r="D170" s="254"/>
      <c r="E170" s="254"/>
      <c r="F170" s="254"/>
      <c r="G170" s="254"/>
      <c r="H170" s="254"/>
      <c r="I170" s="254"/>
    </row>
    <row r="171" spans="1:10">
      <c r="J171" s="302"/>
    </row>
    <row r="172" spans="1:10" ht="15.75">
      <c r="A172" s="254"/>
      <c r="B172" s="254"/>
      <c r="C172" s="254"/>
      <c r="D172" s="254"/>
      <c r="E172" s="254"/>
      <c r="F172" s="254"/>
      <c r="G172" s="254"/>
      <c r="H172" s="254"/>
      <c r="I172" s="254"/>
    </row>
    <row r="173" spans="1:10" ht="15.75">
      <c r="A173" s="254"/>
      <c r="B173" s="254"/>
      <c r="C173" s="254"/>
      <c r="D173" s="254"/>
      <c r="E173" s="254"/>
      <c r="F173" s="254"/>
      <c r="G173" s="254"/>
      <c r="H173" s="254"/>
      <c r="I173" s="254"/>
    </row>
    <row r="174" spans="1:10" ht="15.75">
      <c r="A174" s="254"/>
      <c r="B174" s="254"/>
      <c r="C174" s="254"/>
      <c r="D174" s="254"/>
      <c r="E174" s="254"/>
      <c r="F174" s="254"/>
      <c r="G174" s="254"/>
      <c r="H174" s="254"/>
      <c r="I174" s="254"/>
    </row>
    <row r="175" spans="1:10" ht="15.75">
      <c r="A175" s="254"/>
      <c r="B175" s="254"/>
      <c r="C175" s="254"/>
      <c r="D175" s="254"/>
      <c r="E175" s="254"/>
      <c r="F175" s="254"/>
      <c r="G175" s="254"/>
      <c r="H175" s="254"/>
      <c r="I175" s="254"/>
    </row>
    <row r="176" spans="1:10" ht="15.75">
      <c r="A176" s="254"/>
      <c r="B176" s="254"/>
      <c r="C176" s="254"/>
      <c r="D176" s="254"/>
      <c r="E176" s="254"/>
      <c r="F176" s="254"/>
      <c r="G176" s="254"/>
      <c r="H176" s="254"/>
      <c r="I176" s="254"/>
    </row>
    <row r="177" spans="1:9" ht="15.75">
      <c r="A177" s="254"/>
      <c r="B177" s="254"/>
      <c r="C177" s="254"/>
      <c r="D177" s="254"/>
      <c r="E177" s="254"/>
      <c r="F177" s="254"/>
      <c r="G177" s="254"/>
      <c r="H177" s="254"/>
      <c r="I177" s="254"/>
    </row>
    <row r="178" spans="1:9" ht="15.75">
      <c r="A178" s="254"/>
      <c r="B178" s="254"/>
      <c r="C178" s="254"/>
      <c r="D178" s="254"/>
      <c r="E178" s="254"/>
      <c r="F178" s="254"/>
      <c r="G178" s="254"/>
      <c r="H178" s="254"/>
      <c r="I178" s="254"/>
    </row>
    <row r="179" spans="1:9" ht="15.75">
      <c r="A179" s="254"/>
      <c r="B179" s="254"/>
      <c r="C179" s="254"/>
      <c r="D179" s="254"/>
      <c r="E179" s="254"/>
      <c r="F179" s="254"/>
      <c r="G179" s="254"/>
      <c r="H179" s="254"/>
      <c r="I179" s="254"/>
    </row>
    <row r="180" spans="1:9" ht="15.75">
      <c r="A180" s="254"/>
      <c r="B180" s="254"/>
      <c r="C180" s="254"/>
      <c r="D180" s="254"/>
      <c r="E180" s="254"/>
      <c r="F180" s="254"/>
      <c r="G180" s="254"/>
      <c r="H180" s="254"/>
      <c r="I180" s="254"/>
    </row>
    <row r="181" spans="1:9" ht="15.75">
      <c r="A181" s="254"/>
      <c r="B181" s="254"/>
      <c r="C181" s="254"/>
      <c r="D181" s="254"/>
      <c r="E181" s="254"/>
      <c r="F181" s="254"/>
      <c r="G181" s="254"/>
      <c r="H181" s="254"/>
      <c r="I181" s="254"/>
    </row>
    <row r="182" spans="1:9" ht="15.75">
      <c r="A182" s="254"/>
      <c r="B182" s="254"/>
      <c r="C182" s="254"/>
      <c r="D182" s="254"/>
      <c r="E182" s="254"/>
      <c r="F182" s="254"/>
      <c r="G182" s="254"/>
      <c r="H182" s="254"/>
      <c r="I182" s="254"/>
    </row>
    <row r="183" spans="1:9" ht="15.75">
      <c r="A183" s="254"/>
      <c r="B183" s="254"/>
      <c r="C183" s="254"/>
      <c r="D183" s="254"/>
      <c r="E183" s="254"/>
      <c r="F183" s="254"/>
      <c r="G183" s="254"/>
      <c r="H183" s="254"/>
      <c r="I183" s="254"/>
    </row>
    <row r="184" spans="1:9" ht="15.75">
      <c r="A184" s="254"/>
      <c r="B184" s="254"/>
      <c r="C184" s="254"/>
      <c r="D184" s="254"/>
      <c r="E184" s="254"/>
      <c r="F184" s="254"/>
      <c r="G184" s="254"/>
      <c r="H184" s="254"/>
      <c r="I184" s="254"/>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B12" sqref="B12:D12"/>
    </sheetView>
  </sheetViews>
  <sheetFormatPr defaultColWidth="9.140625" defaultRowHeight="16.5"/>
  <cols>
    <col min="1" max="1" width="12.140625" style="28" customWidth="1"/>
    <col min="2" max="2" width="36.85546875" style="28" customWidth="1"/>
    <col min="3" max="3" width="11.42578125" style="28" customWidth="1"/>
    <col min="4" max="4" width="27.140625" style="28" customWidth="1"/>
    <col min="5" max="5" width="39.28515625" style="28" customWidth="1"/>
    <col min="6" max="8" width="9.140625" style="23"/>
    <col min="9" max="16384" width="9.140625" style="24"/>
  </cols>
  <sheetData>
    <row r="1" spans="1:9" ht="31.5" customHeight="1">
      <c r="A1" s="1069" t="str">
        <f>'Attach 3(JV)'!A1</f>
        <v>Specification No. :NESH/CSM/4905-01</v>
      </c>
      <c r="B1" s="1069"/>
      <c r="C1" s="1069"/>
      <c r="D1" s="1069"/>
      <c r="E1" s="242" t="str">
        <f>"Attachment-19 " &amp; 'Attach 3(JV)'!AT1</f>
        <v xml:space="preserve">Attachment-19 </v>
      </c>
    </row>
    <row r="2" spans="1:9" ht="7.5" customHeight="1"/>
    <row r="3" spans="1:9" ht="142.5" customHeight="1">
      <c r="A3" s="1070" t="str">
        <f>'Attach 3(JV)'!A3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1071"/>
      <c r="C3" s="1071"/>
      <c r="D3" s="1071"/>
      <c r="E3" s="1071"/>
      <c r="F3" s="25"/>
      <c r="G3" s="26"/>
      <c r="H3" s="25"/>
    </row>
    <row r="4" spans="1:9" ht="20.100000000000001" customHeight="1">
      <c r="A4" s="27"/>
      <c r="H4" s="29"/>
      <c r="I4" s="11"/>
    </row>
    <row r="5" spans="1:9" ht="20.100000000000001" customHeight="1">
      <c r="A5" s="685" t="s">
        <v>3</v>
      </c>
      <c r="B5" s="685"/>
      <c r="C5" s="685"/>
      <c r="D5" s="685"/>
      <c r="E5" s="685"/>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5.25" customHeight="1">
      <c r="A8" s="1027" t="str">
        <f>'Attach 3(JV)'!A8</f>
        <v/>
      </c>
      <c r="B8" s="1027"/>
      <c r="C8" s="1027"/>
      <c r="D8" s="1027"/>
      <c r="E8" s="103" t="str">
        <f>'Attach 3(JV)'!E8</f>
        <v>Contracts &amp; Materials dept.</v>
      </c>
      <c r="H8" s="29"/>
      <c r="I8" s="11"/>
    </row>
    <row r="9" spans="1:9" ht="20.100000000000001" customHeight="1">
      <c r="A9" s="13" t="s">
        <v>345</v>
      </c>
      <c r="B9" s="982" t="str">
        <f>'Attach 3(JV)'!B9</f>
        <v/>
      </c>
      <c r="C9" s="982"/>
      <c r="D9" s="982"/>
      <c r="E9" s="103" t="str">
        <f>'Attach 3(JV)'!E9</f>
        <v>Power Grid Corporation of India Ltd.,</v>
      </c>
      <c r="H9" s="29"/>
      <c r="I9" s="11"/>
    </row>
    <row r="10" spans="1:9" ht="20.100000000000001" customHeight="1">
      <c r="A10" s="13" t="s">
        <v>346</v>
      </c>
      <c r="B10" s="982" t="str">
        <f>'Attach 3(JV)'!B10</f>
        <v/>
      </c>
      <c r="C10" s="982"/>
      <c r="D10" s="982"/>
      <c r="E10" s="103" t="str">
        <f>'Attach 3(JV)'!E10</f>
        <v>North Eastern Region,</v>
      </c>
      <c r="H10" s="29"/>
      <c r="I10" s="11"/>
    </row>
    <row r="11" spans="1:9" ht="20.100000000000001" customHeight="1">
      <c r="B11" s="982" t="str">
        <f>'Attach 3(JV)'!B11</f>
        <v/>
      </c>
      <c r="C11" s="982"/>
      <c r="D11" s="982"/>
      <c r="E11" s="103" t="str">
        <f>'Attach 3(JV)'!E11</f>
        <v>Dongtieh, Lower Nongrah,</v>
      </c>
    </row>
    <row r="12" spans="1:9" ht="18" customHeight="1">
      <c r="A12" s="31"/>
      <c r="B12" s="982" t="str">
        <f>'Attach 3(JV)'!B12</f>
        <v/>
      </c>
      <c r="C12" s="982"/>
      <c r="D12" s="982"/>
      <c r="E12" s="103" t="str">
        <f>'Attach 3(JV)'!E12</f>
        <v xml:space="preserve">Lapalang, Shillong – 793 006 (Meghalaya)     </v>
      </c>
    </row>
    <row r="13" spans="1:9" ht="19.5" hidden="1" customHeight="1">
      <c r="A13" s="31"/>
      <c r="B13" s="99"/>
      <c r="C13" s="99"/>
      <c r="D13" s="99"/>
      <c r="E13" s="15"/>
    </row>
    <row r="14" spans="1:9" ht="20.100000000000001" customHeight="1">
      <c r="A14" s="31"/>
      <c r="B14" s="99"/>
      <c r="C14" s="99"/>
      <c r="D14" s="99"/>
      <c r="G14" s="12"/>
    </row>
    <row r="15" spans="1:9" ht="20.100000000000001" customHeight="1">
      <c r="A15" s="28" t="s">
        <v>340</v>
      </c>
    </row>
    <row r="16" spans="1:9" ht="6" customHeight="1">
      <c r="A16" s="31"/>
    </row>
    <row r="17" spans="1:8" ht="78.75" customHeight="1">
      <c r="A17" s="626" t="s">
        <v>4</v>
      </c>
      <c r="B17" s="626"/>
      <c r="C17" s="626"/>
      <c r="D17" s="626"/>
      <c r="E17" s="626"/>
    </row>
    <row r="18" spans="1:8" ht="56.25" customHeight="1">
      <c r="A18" s="1068" t="s">
        <v>435</v>
      </c>
      <c r="B18" s="1068"/>
      <c r="C18" s="1068"/>
      <c r="D18" s="1068"/>
      <c r="E18" s="1068"/>
    </row>
    <row r="19" spans="1:8" ht="184.5" customHeight="1">
      <c r="A19" s="1068" t="s">
        <v>434</v>
      </c>
      <c r="B19" s="1068"/>
      <c r="C19" s="1068"/>
      <c r="D19" s="1068"/>
      <c r="E19" s="1068"/>
    </row>
    <row r="20" spans="1:8" ht="8.25" hidden="1" customHeight="1">
      <c r="A20" s="31"/>
    </row>
    <row r="21" spans="1:8" ht="20.100000000000001" hidden="1" customHeight="1">
      <c r="A21" s="31"/>
    </row>
    <row r="22" spans="1:8" ht="20.100000000000001" hidden="1" customHeight="1">
      <c r="A22" s="31"/>
    </row>
    <row r="23" spans="1:8" ht="57.75" hidden="1" customHeight="1">
      <c r="A23" s="626"/>
      <c r="B23" s="626"/>
      <c r="C23" s="626"/>
      <c r="D23" s="626"/>
      <c r="E23" s="626"/>
      <c r="F23" s="33"/>
      <c r="G23" s="33"/>
      <c r="H23" s="33"/>
    </row>
    <row r="24" spans="1:8" ht="20.100000000000001" hidden="1" customHeight="1">
      <c r="A24" s="31"/>
    </row>
    <row r="25" spans="1:8" ht="20.100000000000001" hidden="1" customHeight="1">
      <c r="A25" s="34"/>
    </row>
    <row r="26" spans="1:8" ht="20.100000000000001" hidden="1" customHeight="1"/>
    <row r="27" spans="1:8" ht="20.100000000000001" hidden="1" customHeight="1">
      <c r="A27" s="34"/>
    </row>
    <row r="28" spans="1:8" ht="20.100000000000001" hidden="1" customHeight="1"/>
    <row r="29" spans="1:8" ht="12" customHeight="1">
      <c r="D29" s="36"/>
    </row>
    <row r="30" spans="1:8" ht="33" customHeight="1">
      <c r="A30" s="35" t="s">
        <v>7</v>
      </c>
      <c r="B30" s="57" t="str">
        <f>'Attach 3(JV)'!B24</f>
        <v>--</v>
      </c>
      <c r="C30" s="39"/>
      <c r="D30" s="36" t="s">
        <v>5</v>
      </c>
      <c r="E30" s="184" t="str">
        <f>'Attach 3(JV)'!E24</f>
        <v/>
      </c>
    </row>
    <row r="31" spans="1:8" ht="33" customHeight="1">
      <c r="A31" s="35" t="s">
        <v>8</v>
      </c>
      <c r="B31" s="184" t="str">
        <f>'Attach 3(JV)'!B25</f>
        <v/>
      </c>
      <c r="C31" s="39"/>
      <c r="D31" s="36" t="s">
        <v>6</v>
      </c>
      <c r="E31" s="184" t="str">
        <f>'Attach 3(JV)'!E25</f>
        <v/>
      </c>
    </row>
    <row r="32" spans="1:8" ht="33" customHeight="1">
      <c r="B32" s="39"/>
      <c r="C32" s="39"/>
      <c r="D32" s="36"/>
      <c r="E32" s="39"/>
    </row>
    <row r="33" spans="1:1" ht="20.100000000000001" customHeight="1"/>
    <row r="34" spans="1:1" ht="20.100000000000001" customHeight="1">
      <c r="A34" s="37"/>
    </row>
    <row r="35" spans="1:1" ht="20.100000000000001" customHeight="1"/>
    <row r="36" spans="1:1" ht="20.100000000000001" customHeight="1"/>
    <row r="37" spans="1:1" ht="20.100000000000001" customHeight="1">
      <c r="A37" s="37"/>
    </row>
    <row r="38" spans="1:1" ht="20.100000000000001" customHeight="1"/>
    <row r="39" spans="1:1" ht="20.100000000000001" customHeight="1">
      <c r="A39" s="37"/>
    </row>
    <row r="40" spans="1:1" ht="20.100000000000001" customHeight="1"/>
    <row r="41" spans="1:1" ht="20.100000000000001" customHeight="1">
      <c r="A41" s="37"/>
    </row>
    <row r="42" spans="1:1" ht="20.100000000000001" customHeight="1"/>
    <row r="43" spans="1:1" ht="20.100000000000001" customHeight="1"/>
    <row r="44" spans="1:1" ht="20.100000000000001" customHeight="1"/>
    <row r="45" spans="1:1" ht="20.100000000000001" customHeight="1"/>
  </sheetData>
  <sheetProtection algorithmName="SHA-512" hashValue="TE1ur1K/YOfDQQenyFcoFS7Nx4FwmULKJ6RM1Q3p2O3gcXx9SdY8Yym7tMo8vH01J52bhjYVMRZ+br3F5yH9ZA==" saltValue="iV75TCp9QynQtCW1NpPueA==" spinCount="100000" sheet="1"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072">
        <f>'Bid Form 1st Envelope '!I21</f>
        <v>0</v>
      </c>
      <c r="B1" s="1072"/>
    </row>
    <row r="2" spans="1:4" s="134" customFormat="1" ht="30" customHeight="1"/>
    <row r="3" spans="1:4">
      <c r="A3" s="134"/>
    </row>
    <row r="4" spans="1:4">
      <c r="A4" s="167" t="str">
        <f>IF(OR((A1&gt;9999999999),(A1&lt;0)),"Invalid Entry - More than 1000 crore OR -ve value",IF(A1=0, "Rs. Zero Only ",+CONCATENATE("Rs. ", B11,D11,B10,D10,B9,D9,B8,D8,B7,D7,B6," Only")))</f>
        <v xml:space="preserve">Rs. Zero Only </v>
      </c>
    </row>
    <row r="5" spans="1:4">
      <c r="A5" s="134"/>
    </row>
    <row r="6" spans="1:4">
      <c r="A6" s="168">
        <f>-INT(A1/100)*100+ROUND(A1,0)</f>
        <v>0</v>
      </c>
      <c r="B6" s="135" t="str">
        <f t="shared" ref="B6:B11" si="0">IF(A6=0,"",LOOKUP(A6,$A$13:$A$112,$B$13:$B$112))</f>
        <v/>
      </c>
      <c r="D6" s="167"/>
    </row>
    <row r="7" spans="1:4">
      <c r="A7" s="168">
        <f>-INT(A1/1000)*10+INT(A1/100)</f>
        <v>0</v>
      </c>
      <c r="B7" s="135" t="str">
        <f t="shared" si="0"/>
        <v/>
      </c>
      <c r="D7" s="167" t="str">
        <f>+IF(B7="",""," Hundred ")</f>
        <v/>
      </c>
    </row>
    <row r="8" spans="1:4">
      <c r="A8" s="168">
        <f>-INT(A1/100000)*100+INT(A1/1000)</f>
        <v>0</v>
      </c>
      <c r="B8" s="135" t="str">
        <f t="shared" si="0"/>
        <v/>
      </c>
      <c r="D8" s="167" t="str">
        <f>IF((B8=""),IF(C8="",""," Thousand ")," Thousand ")</f>
        <v/>
      </c>
    </row>
    <row r="9" spans="1:4">
      <c r="A9" s="168">
        <f>-INT(A1/10000000)*100+INT(A1/100000)</f>
        <v>0</v>
      </c>
      <c r="B9" s="135" t="str">
        <f t="shared" si="0"/>
        <v/>
      </c>
      <c r="D9" s="167" t="str">
        <f>IF((B9=""),IF(C9="",""," Lac ")," Lac ")</f>
        <v/>
      </c>
    </row>
    <row r="10" spans="1:4">
      <c r="A10" s="168">
        <f>-INT(A1/1000000000)*100+INT(A1/10000000)</f>
        <v>0</v>
      </c>
      <c r="B10" s="169" t="str">
        <f t="shared" si="0"/>
        <v/>
      </c>
      <c r="D10" s="167" t="str">
        <f>IF((B10=""),IF(C10="",""," Crore ")," Crore ")</f>
        <v/>
      </c>
    </row>
    <row r="11" spans="1:4">
      <c r="A11" s="170">
        <f>-INT(A1/10000000000)*1000+INT(A1/1000000000)</f>
        <v>0</v>
      </c>
      <c r="B11" s="169" t="str">
        <f t="shared" si="0"/>
        <v/>
      </c>
      <c r="D11" s="167" t="str">
        <f>IF((B11=""),IF(C11="",""," Hundred ")," Hundred ")</f>
        <v/>
      </c>
    </row>
    <row r="13" spans="1:4">
      <c r="A13" s="171">
        <v>1</v>
      </c>
      <c r="B13" s="172" t="s">
        <v>183</v>
      </c>
    </row>
    <row r="14" spans="1:4">
      <c r="A14" s="171">
        <v>2</v>
      </c>
      <c r="B14" s="172" t="s">
        <v>184</v>
      </c>
    </row>
    <row r="15" spans="1:4">
      <c r="A15" s="171">
        <v>3</v>
      </c>
      <c r="B15" s="172" t="s">
        <v>185</v>
      </c>
    </row>
    <row r="16" spans="1:4">
      <c r="A16" s="171">
        <v>4</v>
      </c>
      <c r="B16" s="172" t="s">
        <v>186</v>
      </c>
    </row>
    <row r="17" spans="1:2">
      <c r="A17" s="171">
        <v>5</v>
      </c>
      <c r="B17" s="172" t="s">
        <v>187</v>
      </c>
    </row>
    <row r="18" spans="1:2">
      <c r="A18" s="171">
        <v>6</v>
      </c>
      <c r="B18" s="172" t="s">
        <v>188</v>
      </c>
    </row>
    <row r="19" spans="1:2">
      <c r="A19" s="171">
        <v>7</v>
      </c>
      <c r="B19" s="172" t="s">
        <v>189</v>
      </c>
    </row>
    <row r="20" spans="1:2">
      <c r="A20" s="171">
        <v>8</v>
      </c>
      <c r="B20" s="172" t="s">
        <v>190</v>
      </c>
    </row>
    <row r="21" spans="1:2">
      <c r="A21" s="171">
        <v>9</v>
      </c>
      <c r="B21" s="172" t="s">
        <v>191</v>
      </c>
    </row>
    <row r="22" spans="1:2">
      <c r="A22" s="171">
        <v>10</v>
      </c>
      <c r="B22" s="172" t="s">
        <v>192</v>
      </c>
    </row>
    <row r="23" spans="1:2">
      <c r="A23" s="171">
        <v>11</v>
      </c>
      <c r="B23" s="172" t="s">
        <v>193</v>
      </c>
    </row>
    <row r="24" spans="1:2">
      <c r="A24" s="171">
        <v>12</v>
      </c>
      <c r="B24" s="172" t="s">
        <v>194</v>
      </c>
    </row>
    <row r="25" spans="1:2">
      <c r="A25" s="171">
        <v>13</v>
      </c>
      <c r="B25" s="172" t="s">
        <v>195</v>
      </c>
    </row>
    <row r="26" spans="1:2">
      <c r="A26" s="171">
        <v>14</v>
      </c>
      <c r="B26" s="172" t="s">
        <v>196</v>
      </c>
    </row>
    <row r="27" spans="1:2">
      <c r="A27" s="171">
        <v>15</v>
      </c>
      <c r="B27" s="172" t="s">
        <v>197</v>
      </c>
    </row>
    <row r="28" spans="1:2">
      <c r="A28" s="171">
        <v>16</v>
      </c>
      <c r="B28" s="172" t="s">
        <v>198</v>
      </c>
    </row>
    <row r="29" spans="1:2">
      <c r="A29" s="171">
        <v>17</v>
      </c>
      <c r="B29" s="172" t="s">
        <v>199</v>
      </c>
    </row>
    <row r="30" spans="1:2">
      <c r="A30" s="171">
        <v>18</v>
      </c>
      <c r="B30" s="172" t="s">
        <v>200</v>
      </c>
    </row>
    <row r="31" spans="1:2">
      <c r="A31" s="171">
        <v>19</v>
      </c>
      <c r="B31" s="172" t="s">
        <v>201</v>
      </c>
    </row>
    <row r="32" spans="1:2">
      <c r="A32" s="171">
        <v>20</v>
      </c>
      <c r="B32" s="172" t="s">
        <v>202</v>
      </c>
    </row>
    <row r="33" spans="1:2">
      <c r="A33" s="171">
        <v>21</v>
      </c>
      <c r="B33" s="172" t="s">
        <v>203</v>
      </c>
    </row>
    <row r="34" spans="1:2">
      <c r="A34" s="171">
        <v>22</v>
      </c>
      <c r="B34" s="172" t="s">
        <v>204</v>
      </c>
    </row>
    <row r="35" spans="1:2">
      <c r="A35" s="171">
        <v>23</v>
      </c>
      <c r="B35" s="172" t="s">
        <v>205</v>
      </c>
    </row>
    <row r="36" spans="1:2">
      <c r="A36" s="171">
        <v>24</v>
      </c>
      <c r="B36" s="172" t="s">
        <v>206</v>
      </c>
    </row>
    <row r="37" spans="1:2">
      <c r="A37" s="171">
        <v>25</v>
      </c>
      <c r="B37" s="172" t="s">
        <v>207</v>
      </c>
    </row>
    <row r="38" spans="1:2">
      <c r="A38" s="171">
        <v>26</v>
      </c>
      <c r="B38" s="172" t="s">
        <v>208</v>
      </c>
    </row>
    <row r="39" spans="1:2">
      <c r="A39" s="171">
        <v>27</v>
      </c>
      <c r="B39" s="172" t="s">
        <v>209</v>
      </c>
    </row>
    <row r="40" spans="1:2">
      <c r="A40" s="171">
        <v>28</v>
      </c>
      <c r="B40" s="172" t="s">
        <v>210</v>
      </c>
    </row>
    <row r="41" spans="1:2">
      <c r="A41" s="171">
        <v>29</v>
      </c>
      <c r="B41" s="172" t="s">
        <v>211</v>
      </c>
    </row>
    <row r="42" spans="1:2">
      <c r="A42" s="171">
        <v>30</v>
      </c>
      <c r="B42" s="172" t="s">
        <v>212</v>
      </c>
    </row>
    <row r="43" spans="1:2">
      <c r="A43" s="171">
        <v>31</v>
      </c>
      <c r="B43" s="172" t="s">
        <v>213</v>
      </c>
    </row>
    <row r="44" spans="1:2">
      <c r="A44" s="171">
        <v>32</v>
      </c>
      <c r="B44" s="172" t="s">
        <v>214</v>
      </c>
    </row>
    <row r="45" spans="1:2">
      <c r="A45" s="171">
        <v>33</v>
      </c>
      <c r="B45" s="172" t="s">
        <v>215</v>
      </c>
    </row>
    <row r="46" spans="1:2">
      <c r="A46" s="171">
        <v>34</v>
      </c>
      <c r="B46" s="172" t="s">
        <v>216</v>
      </c>
    </row>
    <row r="47" spans="1:2">
      <c r="A47" s="171">
        <v>35</v>
      </c>
      <c r="B47" s="172" t="s">
        <v>11</v>
      </c>
    </row>
    <row r="48" spans="1:2">
      <c r="A48" s="171">
        <v>36</v>
      </c>
      <c r="B48" s="172" t="s">
        <v>217</v>
      </c>
    </row>
    <row r="49" spans="1:2">
      <c r="A49" s="171">
        <v>37</v>
      </c>
      <c r="B49" s="172" t="s">
        <v>218</v>
      </c>
    </row>
    <row r="50" spans="1:2">
      <c r="A50" s="171">
        <v>38</v>
      </c>
      <c r="B50" s="172" t="s">
        <v>219</v>
      </c>
    </row>
    <row r="51" spans="1:2">
      <c r="A51" s="171">
        <v>39</v>
      </c>
      <c r="B51" s="172" t="s">
        <v>220</v>
      </c>
    </row>
    <row r="52" spans="1:2">
      <c r="A52" s="171">
        <v>40</v>
      </c>
      <c r="B52" s="172" t="s">
        <v>221</v>
      </c>
    </row>
    <row r="53" spans="1:2">
      <c r="A53" s="171">
        <v>41</v>
      </c>
      <c r="B53" s="172" t="s">
        <v>222</v>
      </c>
    </row>
    <row r="54" spans="1:2">
      <c r="A54" s="171">
        <v>42</v>
      </c>
      <c r="B54" s="172" t="s">
        <v>223</v>
      </c>
    </row>
    <row r="55" spans="1:2">
      <c r="A55" s="171">
        <v>43</v>
      </c>
      <c r="B55" s="172" t="s">
        <v>224</v>
      </c>
    </row>
    <row r="56" spans="1:2">
      <c r="A56" s="171">
        <v>44</v>
      </c>
      <c r="B56" s="172" t="s">
        <v>225</v>
      </c>
    </row>
    <row r="57" spans="1:2">
      <c r="A57" s="171">
        <v>45</v>
      </c>
      <c r="B57" s="172" t="s">
        <v>226</v>
      </c>
    </row>
    <row r="58" spans="1:2">
      <c r="A58" s="171">
        <v>46</v>
      </c>
      <c r="B58" s="172" t="s">
        <v>227</v>
      </c>
    </row>
    <row r="59" spans="1:2">
      <c r="A59" s="171">
        <v>47</v>
      </c>
      <c r="B59" s="172" t="s">
        <v>228</v>
      </c>
    </row>
    <row r="60" spans="1:2">
      <c r="A60" s="171">
        <v>48</v>
      </c>
      <c r="B60" s="172" t="s">
        <v>229</v>
      </c>
    </row>
    <row r="61" spans="1:2">
      <c r="A61" s="171">
        <v>49</v>
      </c>
      <c r="B61" s="172" t="s">
        <v>230</v>
      </c>
    </row>
    <row r="62" spans="1:2">
      <c r="A62" s="171">
        <v>50</v>
      </c>
      <c r="B62" s="172" t="s">
        <v>231</v>
      </c>
    </row>
    <row r="63" spans="1:2">
      <c r="A63" s="171">
        <v>51</v>
      </c>
      <c r="B63" s="172" t="s">
        <v>232</v>
      </c>
    </row>
    <row r="64" spans="1:2">
      <c r="A64" s="171">
        <v>52</v>
      </c>
      <c r="B64" s="172" t="s">
        <v>233</v>
      </c>
    </row>
    <row r="65" spans="1:2">
      <c r="A65" s="171">
        <v>53</v>
      </c>
      <c r="B65" s="172" t="s">
        <v>234</v>
      </c>
    </row>
    <row r="66" spans="1:2">
      <c r="A66" s="171">
        <v>54</v>
      </c>
      <c r="B66" s="172" t="s">
        <v>235</v>
      </c>
    </row>
    <row r="67" spans="1:2">
      <c r="A67" s="171">
        <v>55</v>
      </c>
      <c r="B67" s="172" t="s">
        <v>236</v>
      </c>
    </row>
    <row r="68" spans="1:2">
      <c r="A68" s="171">
        <v>56</v>
      </c>
      <c r="B68" s="172" t="s">
        <v>237</v>
      </c>
    </row>
    <row r="69" spans="1:2">
      <c r="A69" s="171">
        <v>57</v>
      </c>
      <c r="B69" s="172" t="s">
        <v>238</v>
      </c>
    </row>
    <row r="70" spans="1:2">
      <c r="A70" s="171">
        <v>58</v>
      </c>
      <c r="B70" s="172" t="s">
        <v>239</v>
      </c>
    </row>
    <row r="71" spans="1:2">
      <c r="A71" s="171">
        <v>59</v>
      </c>
      <c r="B71" s="172" t="s">
        <v>240</v>
      </c>
    </row>
    <row r="72" spans="1:2">
      <c r="A72" s="171">
        <v>60</v>
      </c>
      <c r="B72" s="172" t="s">
        <v>241</v>
      </c>
    </row>
    <row r="73" spans="1:2">
      <c r="A73" s="171">
        <v>61</v>
      </c>
      <c r="B73" s="172" t="s">
        <v>242</v>
      </c>
    </row>
    <row r="74" spans="1:2">
      <c r="A74" s="171">
        <v>62</v>
      </c>
      <c r="B74" s="172" t="s">
        <v>243</v>
      </c>
    </row>
    <row r="75" spans="1:2">
      <c r="A75" s="171">
        <v>63</v>
      </c>
      <c r="B75" s="172" t="s">
        <v>244</v>
      </c>
    </row>
    <row r="76" spans="1:2">
      <c r="A76" s="171">
        <v>64</v>
      </c>
      <c r="B76" s="172" t="s">
        <v>245</v>
      </c>
    </row>
    <row r="77" spans="1:2">
      <c r="A77" s="171">
        <v>65</v>
      </c>
      <c r="B77" s="172" t="s">
        <v>246</v>
      </c>
    </row>
    <row r="78" spans="1:2">
      <c r="A78" s="171">
        <v>66</v>
      </c>
      <c r="B78" s="172" t="s">
        <v>247</v>
      </c>
    </row>
    <row r="79" spans="1:2">
      <c r="A79" s="171">
        <v>67</v>
      </c>
      <c r="B79" s="172" t="s">
        <v>248</v>
      </c>
    </row>
    <row r="80" spans="1:2">
      <c r="A80" s="171">
        <v>68</v>
      </c>
      <c r="B80" s="172" t="s">
        <v>249</v>
      </c>
    </row>
    <row r="81" spans="1:2">
      <c r="A81" s="171">
        <v>69</v>
      </c>
      <c r="B81" s="172" t="s">
        <v>250</v>
      </c>
    </row>
    <row r="82" spans="1:2">
      <c r="A82" s="171">
        <v>70</v>
      </c>
      <c r="B82" s="172" t="s">
        <v>251</v>
      </c>
    </row>
    <row r="83" spans="1:2">
      <c r="A83" s="171">
        <v>71</v>
      </c>
      <c r="B83" s="172" t="s">
        <v>252</v>
      </c>
    </row>
    <row r="84" spans="1:2">
      <c r="A84" s="171">
        <v>72</v>
      </c>
      <c r="B84" s="172" t="s">
        <v>253</v>
      </c>
    </row>
    <row r="85" spans="1:2">
      <c r="A85" s="171">
        <v>73</v>
      </c>
      <c r="B85" s="172" t="s">
        <v>254</v>
      </c>
    </row>
    <row r="86" spans="1:2">
      <c r="A86" s="171">
        <v>74</v>
      </c>
      <c r="B86" s="172" t="s">
        <v>255</v>
      </c>
    </row>
    <row r="87" spans="1:2">
      <c r="A87" s="171">
        <v>75</v>
      </c>
      <c r="B87" s="172" t="s">
        <v>256</v>
      </c>
    </row>
    <row r="88" spans="1:2">
      <c r="A88" s="171">
        <v>76</v>
      </c>
      <c r="B88" s="172" t="s">
        <v>257</v>
      </c>
    </row>
    <row r="89" spans="1:2">
      <c r="A89" s="171">
        <v>77</v>
      </c>
      <c r="B89" s="172" t="s">
        <v>258</v>
      </c>
    </row>
    <row r="90" spans="1:2">
      <c r="A90" s="171">
        <v>78</v>
      </c>
      <c r="B90" s="172" t="s">
        <v>259</v>
      </c>
    </row>
    <row r="91" spans="1:2">
      <c r="A91" s="171">
        <v>79</v>
      </c>
      <c r="B91" s="172" t="s">
        <v>260</v>
      </c>
    </row>
    <row r="92" spans="1:2">
      <c r="A92" s="171">
        <v>80</v>
      </c>
      <c r="B92" s="172" t="s">
        <v>261</v>
      </c>
    </row>
    <row r="93" spans="1:2">
      <c r="A93" s="171">
        <v>81</v>
      </c>
      <c r="B93" s="172" t="s">
        <v>262</v>
      </c>
    </row>
    <row r="94" spans="1:2">
      <c r="A94" s="171">
        <v>82</v>
      </c>
      <c r="B94" s="172" t="s">
        <v>263</v>
      </c>
    </row>
    <row r="95" spans="1:2">
      <c r="A95" s="171">
        <v>83</v>
      </c>
      <c r="B95" s="172" t="s">
        <v>264</v>
      </c>
    </row>
    <row r="96" spans="1:2">
      <c r="A96" s="171">
        <v>84</v>
      </c>
      <c r="B96" s="172" t="s">
        <v>265</v>
      </c>
    </row>
    <row r="97" spans="1:2">
      <c r="A97" s="171">
        <v>85</v>
      </c>
      <c r="B97" s="172" t="s">
        <v>266</v>
      </c>
    </row>
    <row r="98" spans="1:2">
      <c r="A98" s="171">
        <v>86</v>
      </c>
      <c r="B98" s="172" t="s">
        <v>267</v>
      </c>
    </row>
    <row r="99" spans="1:2">
      <c r="A99" s="171">
        <v>87</v>
      </c>
      <c r="B99" s="172" t="s">
        <v>268</v>
      </c>
    </row>
    <row r="100" spans="1:2">
      <c r="A100" s="171">
        <v>88</v>
      </c>
      <c r="B100" s="172" t="s">
        <v>269</v>
      </c>
    </row>
    <row r="101" spans="1:2">
      <c r="A101" s="171">
        <v>89</v>
      </c>
      <c r="B101" s="172" t="s">
        <v>270</v>
      </c>
    </row>
    <row r="102" spans="1:2">
      <c r="A102" s="171">
        <v>90</v>
      </c>
      <c r="B102" s="172" t="s">
        <v>271</v>
      </c>
    </row>
    <row r="103" spans="1:2">
      <c r="A103" s="171">
        <v>91</v>
      </c>
      <c r="B103" s="172" t="s">
        <v>272</v>
      </c>
    </row>
    <row r="104" spans="1:2">
      <c r="A104" s="171">
        <v>92</v>
      </c>
      <c r="B104" s="172" t="s">
        <v>273</v>
      </c>
    </row>
    <row r="105" spans="1:2">
      <c r="A105" s="171">
        <v>93</v>
      </c>
      <c r="B105" s="172" t="s">
        <v>274</v>
      </c>
    </row>
    <row r="106" spans="1:2">
      <c r="A106" s="171">
        <v>94</v>
      </c>
      <c r="B106" s="172" t="s">
        <v>275</v>
      </c>
    </row>
    <row r="107" spans="1:2">
      <c r="A107" s="171">
        <v>95</v>
      </c>
      <c r="B107" s="172" t="s">
        <v>276</v>
      </c>
    </row>
    <row r="108" spans="1:2">
      <c r="A108" s="171">
        <v>96</v>
      </c>
      <c r="B108" s="172" t="s">
        <v>277</v>
      </c>
    </row>
    <row r="109" spans="1:2">
      <c r="A109" s="171">
        <v>97</v>
      </c>
      <c r="B109" s="172" t="s">
        <v>278</v>
      </c>
    </row>
    <row r="110" spans="1:2">
      <c r="A110" s="171">
        <v>98</v>
      </c>
      <c r="B110" s="172" t="s">
        <v>279</v>
      </c>
    </row>
    <row r="111" spans="1:2">
      <c r="A111" s="171">
        <v>99</v>
      </c>
      <c r="B111" s="172" t="s">
        <v>280</v>
      </c>
    </row>
    <row r="112" spans="1:2">
      <c r="A112" s="171">
        <v>100</v>
      </c>
      <c r="B112" s="172" t="s">
        <v>281</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Bid Form 1st Envelope </vt:lpstr>
      <vt:lpstr>Attach 1 </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Safety</vt:lpstr>
      <vt:lpstr>Attach 18 SP</vt:lpstr>
      <vt:lpstr>Attach 18</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 '!Print_Area</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Solanki Das {सोलंकी दास}</cp:lastModifiedBy>
  <cp:lastPrinted>2020-12-11T14:03:31Z</cp:lastPrinted>
  <dcterms:created xsi:type="dcterms:W3CDTF">2010-09-27T08:09:01Z</dcterms:created>
  <dcterms:modified xsi:type="dcterms:W3CDTF">2025-06-26T10:59:47Z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2025-06-18T05:20:58Z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4e0aa096-6486-435a-96dc-2a340e3962ca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